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68" activeTab="4"/>
  </bookViews>
  <sheets>
    <sheet name="Z=512" sheetId="1" r:id="rId1"/>
    <sheet name="Z=448" sheetId="2" r:id="rId2"/>
    <sheet name="Z=384" sheetId="3" r:id="rId3"/>
    <sheet name="Z=320" sheetId="4" r:id="rId4"/>
    <sheet name="Layer Partition" sheetId="6" r:id="rId5"/>
  </sheets>
  <definedNames>
    <definedName name="protomatrix_1" localSheetId="4">'Layer Partition'!$D$2:$BB$35</definedName>
    <definedName name="shift_coefficient_matrix_CZ320_1" localSheetId="3">'Z=320'!$B$2:$AZ$35</definedName>
    <definedName name="shift_coefficient_matrix_CZ384_1" localSheetId="2">'Z=384'!$B$2:$AZ$35</definedName>
    <definedName name="shift_coefficient_matrix_CZ448_1" localSheetId="1">'Z=448'!$B$2:$AZ$35</definedName>
    <definedName name="shift_coefficient_matrix_CZ512_1" localSheetId="0">'Z=512'!$B$2:$AZ$35</definedName>
  </definedNames>
  <calcPr calcId="152511"/>
</workbook>
</file>

<file path=xl/calcChain.xml><?xml version="1.0" encoding="utf-8"?>
<calcChain xmlns="http://schemas.openxmlformats.org/spreadsheetml/2006/main">
  <c r="A34" i="6" l="1"/>
  <c r="A31" i="6"/>
  <c r="A27" i="6"/>
  <c r="A23" i="6"/>
  <c r="A19" i="6"/>
  <c r="A15" i="6"/>
  <c r="A12" i="6"/>
  <c r="A10" i="6"/>
  <c r="A8" i="6"/>
  <c r="A7" i="6"/>
  <c r="A6" i="6"/>
  <c r="A4" i="6"/>
  <c r="A3" i="6"/>
  <c r="A2" i="6"/>
</calcChain>
</file>

<file path=xl/connections.xml><?xml version="1.0" encoding="utf-8"?>
<connections xmlns="http://schemas.openxmlformats.org/spreadsheetml/2006/main">
  <connection id="1" name="protomatrix" type="6" refreshedVersion="5" background="1" saveData="1">
    <textPr codePage="950" sourceFile="D:\5G\3gpp Meeting\R1-88-13-Feb\J2_wi_qRO_v1_170205\LDPC_Z\protomatrix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hift_coefficient_matrix_CZ320" type="6" refreshedVersion="5" background="1" saveData="1">
    <textPr codePage="950" sourceFile="D:\5G\3gpp Meeting\R1-88-13-Feb\J2_wi_qRO_v1_170205\LDPC_Z\shift_coefficient_matrix_CZ320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hift_coefficient_matrix_CZ384" type="6" refreshedVersion="5" background="1" saveData="1">
    <textPr codePage="950" sourceFile="D:\5G\3gpp Meeting\R1-88-13-Feb\J2_wi_qRO_v1_170205\LDPC_Z\shift_coefficient_matrix_CZ384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hift_coefficient_matrix_CZ448" type="6" refreshedVersion="5" background="1" saveData="1">
    <textPr codePage="950" sourceFile="D:\5G\3gpp Meeting\R1-88-13-Feb\J2_wi_qRO_v1_170205\LDPC_Z\shift_coefficient_matrix_CZ448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hift_coefficient_matrix_CZ512" type="6" refreshedVersion="5" background="1" saveData="1">
    <textPr codePage="950" sourceFile="D:\5G\3gpp Meeting\R1-88-13-Feb\J2_wi_qRO_v1_170205\LDPC_Z\shift_coefficient_matrix_CZ512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<sst xmlns="http://schemas.openxmlformats.org/spreadsheetml/2006/main" count="2" uniqueCount="2">
  <si>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NA</t>
  </si>
  <si>
    <t>Grouped Row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</si>
</sst>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</cellXfs>
  <cellStyles count="1">
    <cellStyle name="一般" xfId="0" builtinId="0"/>
  </cellStyles>
  <dxfs count="8"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shift_coefficient_matrix_CZ512_1" connectionId="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hift_coefficient_matrix_CZ448_1" connectionId="4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hift_coefficient_matrix_CZ384_1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hift_coefficient_matrix_CZ320_1" connectionId="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protomatrix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7"/>
  <sheetViews>
    <sheetView zoomScale="85" zoomScaleNormal="85" workbookViewId="0">
      <selection activeCell="F24" sqref="F24"/>
    </sheetView>
  </sheetViews>
  <sheetFormatPr defaultRowHeight="15" x14ac:dyDescent="0.25"/>
  <cols>
    <col min="1" max="1" width="3.28515625" customWidth="1"/>
    <col min="2" max="20" width="4.140625" bestFit="1" customWidth="1"/>
    <col min="21" max="51" width="2.85546875" bestFit="1" customWidth="1"/>
    <col min="52" max="83" width="2.7109375" bestFit="1" customWidth="1"/>
  </cols>
  <sheetData>
    <row r="1" spans="1:83" ht="15.7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</row>
    <row r="2" spans="1:83" ht="15.75" thickBot="1" x14ac:dyDescent="0.3">
      <c r="A2">
        <v>0</v>
      </c>
      <c r="B2" s="1">
        <v>247</v>
      </c>
      <c r="C2" s="1">
        <v>45</v>
      </c>
      <c r="D2" s="1">
        <v>469</v>
      </c>
      <c r="E2" s="1">
        <v>238</v>
      </c>
      <c r="F2" s="1">
        <v>14</v>
      </c>
      <c r="G2" s="1">
        <v>10</v>
      </c>
      <c r="H2" s="1">
        <v>45</v>
      </c>
      <c r="I2" s="1">
        <v>420</v>
      </c>
      <c r="J2" s="1">
        <v>258</v>
      </c>
      <c r="K2" s="1">
        <v>314</v>
      </c>
      <c r="L2" s="1">
        <v>273</v>
      </c>
      <c r="M2" s="1">
        <v>169</v>
      </c>
      <c r="N2" s="1">
        <v>84</v>
      </c>
      <c r="O2" s="1">
        <v>244</v>
      </c>
      <c r="P2" s="1">
        <v>-1</v>
      </c>
      <c r="Q2" s="1">
        <v>255</v>
      </c>
      <c r="R2" s="1">
        <v>0</v>
      </c>
      <c r="S2" s="1">
        <v>0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75" thickBot="1" x14ac:dyDescent="0.3">
      <c r="A3">
        <v>1</v>
      </c>
      <c r="B3" s="1">
        <v>484</v>
      </c>
      <c r="C3" s="1">
        <v>4</v>
      </c>
      <c r="D3" s="1">
        <v>186</v>
      </c>
      <c r="E3" s="1">
        <v>66</v>
      </c>
      <c r="F3" s="1">
        <v>292</v>
      </c>
      <c r="G3" s="1">
        <v>6</v>
      </c>
      <c r="H3" s="1">
        <v>66</v>
      </c>
      <c r="I3" s="1">
        <v>355</v>
      </c>
      <c r="J3" s="1">
        <v>76</v>
      </c>
      <c r="K3" s="1">
        <v>35</v>
      </c>
      <c r="L3" s="1">
        <v>271</v>
      </c>
      <c r="M3" s="1">
        <v>132</v>
      </c>
      <c r="N3" s="1">
        <v>284</v>
      </c>
      <c r="O3" s="1">
        <v>295</v>
      </c>
      <c r="P3" s="1">
        <v>432</v>
      </c>
      <c r="Q3" s="1">
        <v>49</v>
      </c>
      <c r="R3" s="1">
        <v>1</v>
      </c>
      <c r="S3" s="1">
        <v>0</v>
      </c>
      <c r="T3" s="1">
        <v>0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75" thickBot="1" x14ac:dyDescent="0.3">
      <c r="A4">
        <v>2</v>
      </c>
      <c r="B4" s="1">
        <v>-1</v>
      </c>
      <c r="C4" s="1">
        <v>156</v>
      </c>
      <c r="D4" s="1">
        <v>142</v>
      </c>
      <c r="E4" s="1">
        <v>508</v>
      </c>
      <c r="F4" s="1">
        <v>307</v>
      </c>
      <c r="G4" s="1">
        <v>417</v>
      </c>
      <c r="H4" s="1">
        <v>47</v>
      </c>
      <c r="I4" s="1">
        <v>280</v>
      </c>
      <c r="J4" s="1">
        <v>287</v>
      </c>
      <c r="K4" s="1">
        <v>437</v>
      </c>
      <c r="L4" s="1">
        <v>155</v>
      </c>
      <c r="M4" s="1">
        <v>108</v>
      </c>
      <c r="N4" s="1">
        <v>410</v>
      </c>
      <c r="O4" s="1">
        <v>256</v>
      </c>
      <c r="P4" s="1">
        <v>97</v>
      </c>
      <c r="Q4" s="1">
        <v>215</v>
      </c>
      <c r="R4" s="1">
        <v>0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75" thickBot="1" x14ac:dyDescent="0.3">
      <c r="A5">
        <v>3</v>
      </c>
      <c r="B5" s="1">
        <v>394</v>
      </c>
      <c r="C5" s="1">
        <v>203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5.75" thickBot="1" x14ac:dyDescent="0.3">
      <c r="A6">
        <v>4</v>
      </c>
      <c r="B6" s="1">
        <v>423</v>
      </c>
      <c r="C6" s="1">
        <v>478</v>
      </c>
      <c r="D6" s="1">
        <v>479</v>
      </c>
      <c r="E6" s="1">
        <v>-1</v>
      </c>
      <c r="F6" s="1">
        <v>-1</v>
      </c>
      <c r="G6" s="1">
        <v>-1</v>
      </c>
      <c r="H6" s="1">
        <v>303</v>
      </c>
      <c r="I6" s="1">
        <v>-1</v>
      </c>
      <c r="J6" s="1">
        <v>-1</v>
      </c>
      <c r="K6" s="1">
        <v>-1</v>
      </c>
      <c r="L6" s="1">
        <v>-1</v>
      </c>
      <c r="M6" s="1">
        <v>-1</v>
      </c>
      <c r="N6" s="1">
        <v>-1</v>
      </c>
      <c r="O6" s="1">
        <v>-1</v>
      </c>
      <c r="P6" s="1">
        <v>231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5.75" thickBot="1" x14ac:dyDescent="0.3">
      <c r="A7">
        <v>5</v>
      </c>
      <c r="B7" s="1">
        <v>201</v>
      </c>
      <c r="C7" s="1">
        <v>-1</v>
      </c>
      <c r="D7" s="1">
        <v>421</v>
      </c>
      <c r="E7" s="1">
        <v>-1</v>
      </c>
      <c r="F7" s="1">
        <v>27</v>
      </c>
      <c r="G7" s="1">
        <v>-1</v>
      </c>
      <c r="H7" s="1">
        <v>432</v>
      </c>
      <c r="I7" s="1">
        <v>-1</v>
      </c>
      <c r="J7" s="1">
        <v>-1</v>
      </c>
      <c r="K7" s="1">
        <v>111</v>
      </c>
      <c r="L7" s="1">
        <v>192</v>
      </c>
      <c r="M7" s="1">
        <v>-1</v>
      </c>
      <c r="N7" s="1">
        <v>-1</v>
      </c>
      <c r="O7" s="1">
        <v>-1</v>
      </c>
      <c r="P7" s="1">
        <v>495</v>
      </c>
      <c r="Q7" s="1">
        <v>-1</v>
      </c>
      <c r="R7" s="1">
        <v>379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.75" thickBot="1" x14ac:dyDescent="0.3">
      <c r="A8">
        <v>6</v>
      </c>
      <c r="B8" s="1">
        <v>225</v>
      </c>
      <c r="C8" s="1">
        <v>106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-1</v>
      </c>
      <c r="J8" s="1">
        <v>4</v>
      </c>
      <c r="K8" s="1">
        <v>446</v>
      </c>
      <c r="L8" s="1">
        <v>-1</v>
      </c>
      <c r="M8" s="1">
        <v>-1</v>
      </c>
      <c r="N8" s="1">
        <v>-1</v>
      </c>
      <c r="O8" s="1">
        <v>115</v>
      </c>
      <c r="P8" s="1">
        <v>354</v>
      </c>
      <c r="Q8" s="1">
        <v>-1</v>
      </c>
      <c r="R8" s="1">
        <v>342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ht="15.75" thickBot="1" x14ac:dyDescent="0.3">
      <c r="A9">
        <v>7</v>
      </c>
      <c r="B9" s="1">
        <v>216</v>
      </c>
      <c r="C9" s="1">
        <v>-1</v>
      </c>
      <c r="D9" s="1">
        <v>501</v>
      </c>
      <c r="E9" s="1">
        <v>-1</v>
      </c>
      <c r="F9" s="1">
        <v>108</v>
      </c>
      <c r="G9" s="1">
        <v>468</v>
      </c>
      <c r="H9" s="1">
        <v>-1</v>
      </c>
      <c r="I9" s="1">
        <v>-1</v>
      </c>
      <c r="J9" s="1">
        <v>-1</v>
      </c>
      <c r="K9" s="1">
        <v>-1</v>
      </c>
      <c r="L9" s="1">
        <v>214</v>
      </c>
      <c r="M9" s="1">
        <v>0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ht="15.75" thickBot="1" x14ac:dyDescent="0.3">
      <c r="A10">
        <v>8</v>
      </c>
      <c r="B10" s="1">
        <v>-1</v>
      </c>
      <c r="C10" s="1">
        <v>313</v>
      </c>
      <c r="D10" s="1">
        <v>359</v>
      </c>
      <c r="E10" s="1">
        <v>-1</v>
      </c>
      <c r="F10" s="1">
        <v>-1</v>
      </c>
      <c r="G10" s="1">
        <v>308</v>
      </c>
      <c r="H10" s="1">
        <v>-1</v>
      </c>
      <c r="I10" s="1">
        <v>-1</v>
      </c>
      <c r="J10" s="1">
        <v>-1</v>
      </c>
      <c r="K10" s="1">
        <v>377</v>
      </c>
      <c r="L10" s="1">
        <v>-1</v>
      </c>
      <c r="M10" s="1">
        <v>-1</v>
      </c>
      <c r="N10" s="1">
        <v>-1</v>
      </c>
      <c r="O10" s="1">
        <v>503</v>
      </c>
      <c r="P10" s="1">
        <v>-1</v>
      </c>
      <c r="Q10" s="1">
        <v>99</v>
      </c>
      <c r="R10" s="1">
        <v>123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ht="15.75" thickBot="1" x14ac:dyDescent="0.3">
      <c r="A11">
        <v>9</v>
      </c>
      <c r="B11" s="1">
        <v>501</v>
      </c>
      <c r="C11" s="1">
        <v>434</v>
      </c>
      <c r="D11" s="1">
        <v>-1</v>
      </c>
      <c r="E11" s="1">
        <v>302</v>
      </c>
      <c r="F11" s="1">
        <v>-1</v>
      </c>
      <c r="G11" s="1">
        <v>-1</v>
      </c>
      <c r="H11" s="1">
        <v>248</v>
      </c>
      <c r="I11" s="1">
        <v>-1</v>
      </c>
      <c r="J11" s="1">
        <v>-1</v>
      </c>
      <c r="K11" s="1">
        <v>-1</v>
      </c>
      <c r="L11" s="1">
        <v>25</v>
      </c>
      <c r="M11" s="1">
        <v>-1</v>
      </c>
      <c r="N11" s="1">
        <v>-1</v>
      </c>
      <c r="O11" s="1">
        <v>-1</v>
      </c>
      <c r="P11" s="1">
        <v>297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ht="15.75" thickBot="1" x14ac:dyDescent="0.3">
      <c r="A12">
        <v>10</v>
      </c>
      <c r="B12" s="1">
        <v>201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376</v>
      </c>
      <c r="I12" s="1">
        <v>-1</v>
      </c>
      <c r="J12" s="1">
        <v>-1</v>
      </c>
      <c r="K12" s="1">
        <v>-1</v>
      </c>
      <c r="L12" s="1">
        <v>98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112</v>
      </c>
      <c r="S12" s="1">
        <v>40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ht="15.75" thickBot="1" x14ac:dyDescent="0.3">
      <c r="A13">
        <v>11</v>
      </c>
      <c r="B13" s="1">
        <v>90</v>
      </c>
      <c r="C13" s="1">
        <v>217</v>
      </c>
      <c r="D13" s="1">
        <v>-1</v>
      </c>
      <c r="E13" s="1">
        <v>-1</v>
      </c>
      <c r="F13" s="1">
        <v>285</v>
      </c>
      <c r="G13" s="1">
        <v>-1</v>
      </c>
      <c r="H13" s="1">
        <v>-1</v>
      </c>
      <c r="I13" s="1">
        <v>-1</v>
      </c>
      <c r="J13" s="1">
        <v>-1</v>
      </c>
      <c r="K13" s="1">
        <v>20</v>
      </c>
      <c r="L13" s="1">
        <v>-1</v>
      </c>
      <c r="M13" s="1">
        <v>-1</v>
      </c>
      <c r="N13" s="1">
        <v>-1</v>
      </c>
      <c r="O13" s="1">
        <v>145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ht="15.75" thickBot="1" x14ac:dyDescent="0.3">
      <c r="A14">
        <v>12</v>
      </c>
      <c r="B14" s="1">
        <v>-1</v>
      </c>
      <c r="C14" s="1">
        <v>250</v>
      </c>
      <c r="D14" s="1">
        <v>356</v>
      </c>
      <c r="E14" s="1">
        <v>-1</v>
      </c>
      <c r="F14" s="1">
        <v>-1</v>
      </c>
      <c r="G14" s="1">
        <v>443</v>
      </c>
      <c r="H14" s="1">
        <v>-1</v>
      </c>
      <c r="I14" s="1">
        <v>452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216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75" thickBot="1" x14ac:dyDescent="0.3">
      <c r="A15">
        <v>13</v>
      </c>
      <c r="B15" s="1">
        <v>438</v>
      </c>
      <c r="C15" s="1">
        <v>-1</v>
      </c>
      <c r="D15" s="1">
        <v>507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11</v>
      </c>
      <c r="L15" s="1">
        <v>75</v>
      </c>
      <c r="M15" s="1">
        <v>-1</v>
      </c>
      <c r="N15" s="1">
        <v>-1</v>
      </c>
      <c r="O15" s="1">
        <v>-1</v>
      </c>
      <c r="P15" s="1">
        <v>80</v>
      </c>
      <c r="Q15" s="1">
        <v>-1</v>
      </c>
      <c r="R15" s="1">
        <v>-1</v>
      </c>
      <c r="S15" s="1">
        <v>436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ht="15.75" thickBot="1" x14ac:dyDescent="0.3">
      <c r="A16">
        <v>14</v>
      </c>
      <c r="B16" s="1">
        <v>-1</v>
      </c>
      <c r="C16" s="1">
        <v>414</v>
      </c>
      <c r="D16" s="1">
        <v>-1</v>
      </c>
      <c r="E16" s="1">
        <v>-1</v>
      </c>
      <c r="F16" s="1">
        <v>-1</v>
      </c>
      <c r="G16" s="1">
        <v>-1</v>
      </c>
      <c r="H16" s="1">
        <v>461</v>
      </c>
      <c r="I16" s="1">
        <v>-1</v>
      </c>
      <c r="J16" s="1">
        <v>-1</v>
      </c>
      <c r="K16" s="1">
        <v>-1</v>
      </c>
      <c r="L16" s="1">
        <v>-1</v>
      </c>
      <c r="M16" s="1">
        <v>148</v>
      </c>
      <c r="N16" s="1">
        <v>-1</v>
      </c>
      <c r="O16" s="1">
        <v>-1</v>
      </c>
      <c r="P16" s="1">
        <v>-1</v>
      </c>
      <c r="Q16" s="1">
        <v>-1</v>
      </c>
      <c r="R16" s="1">
        <v>109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5.75" thickBot="1" x14ac:dyDescent="0.3">
      <c r="A17">
        <v>15</v>
      </c>
      <c r="B17" s="1">
        <v>473</v>
      </c>
      <c r="C17" s="1">
        <v>87</v>
      </c>
      <c r="D17" s="1">
        <v>-1</v>
      </c>
      <c r="E17" s="1">
        <v>-1</v>
      </c>
      <c r="F17" s="1">
        <v>36</v>
      </c>
      <c r="G17" s="1">
        <v>-1</v>
      </c>
      <c r="H17" s="1">
        <v>-1</v>
      </c>
      <c r="I17" s="1">
        <v>-1</v>
      </c>
      <c r="J17" s="1">
        <v>286</v>
      </c>
      <c r="K17" s="1">
        <v>-1</v>
      </c>
      <c r="L17" s="1">
        <v>-1</v>
      </c>
      <c r="M17" s="1">
        <v>-1</v>
      </c>
      <c r="N17" s="1">
        <v>-1</v>
      </c>
      <c r="O17" s="1">
        <v>180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15.75" thickBot="1" x14ac:dyDescent="0.3">
      <c r="A18">
        <v>16</v>
      </c>
      <c r="B18" s="1">
        <v>24</v>
      </c>
      <c r="C18" s="1">
        <v>-1</v>
      </c>
      <c r="D18" s="1">
        <v>-1</v>
      </c>
      <c r="E18" s="1">
        <v>-1</v>
      </c>
      <c r="F18" s="1">
        <v>-1</v>
      </c>
      <c r="G18" s="1">
        <v>383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405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15.75" thickBot="1" x14ac:dyDescent="0.3">
      <c r="A19">
        <v>17</v>
      </c>
      <c r="B19" s="1">
        <v>387</v>
      </c>
      <c r="C19" s="1">
        <v>95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79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221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5.75" thickBot="1" x14ac:dyDescent="0.3">
      <c r="A20">
        <v>18</v>
      </c>
      <c r="B20" s="1">
        <v>-1</v>
      </c>
      <c r="C20" s="1">
        <v>371</v>
      </c>
      <c r="D20" s="1">
        <v>-1</v>
      </c>
      <c r="E20" s="1">
        <v>-1</v>
      </c>
      <c r="F20" s="1">
        <v>-1</v>
      </c>
      <c r="G20" s="1">
        <v>490</v>
      </c>
      <c r="H20" s="1">
        <v>-1</v>
      </c>
      <c r="I20" s="1">
        <v>-1</v>
      </c>
      <c r="J20" s="1">
        <v>-1</v>
      </c>
      <c r="K20" s="1">
        <v>65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68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15.75" thickBot="1" x14ac:dyDescent="0.3">
      <c r="A21">
        <v>19</v>
      </c>
      <c r="B21" s="1">
        <v>123</v>
      </c>
      <c r="C21" s="1">
        <v>-1</v>
      </c>
      <c r="D21" s="1">
        <v>399</v>
      </c>
      <c r="E21" s="1">
        <v>-1</v>
      </c>
      <c r="F21" s="1">
        <v>-1</v>
      </c>
      <c r="G21" s="1">
        <v>-1</v>
      </c>
      <c r="H21" s="1">
        <v>172</v>
      </c>
      <c r="I21" s="1">
        <v>-1</v>
      </c>
      <c r="J21" s="1">
        <v>-1</v>
      </c>
      <c r="K21" s="1">
        <v>-1</v>
      </c>
      <c r="L21" s="1">
        <v>-1</v>
      </c>
      <c r="M21" s="1">
        <v>-1</v>
      </c>
      <c r="N21" s="1">
        <v>378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5.75" thickBot="1" x14ac:dyDescent="0.3">
      <c r="A22">
        <v>20</v>
      </c>
      <c r="B22" s="1">
        <v>448</v>
      </c>
      <c r="C22" s="1">
        <v>-1</v>
      </c>
      <c r="D22" s="1">
        <v>-1</v>
      </c>
      <c r="E22" s="1">
        <v>299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492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15.75" thickBot="1" x14ac:dyDescent="0.3">
      <c r="A23">
        <v>21</v>
      </c>
      <c r="B23" s="1">
        <v>59</v>
      </c>
      <c r="C23" s="1">
        <v>291</v>
      </c>
      <c r="D23" s="1">
        <v>-1</v>
      </c>
      <c r="E23" s="1">
        <v>-1</v>
      </c>
      <c r="F23" s="1">
        <v>17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42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 thickBot="1" x14ac:dyDescent="0.3">
      <c r="A24">
        <v>22</v>
      </c>
      <c r="B24" s="1">
        <v>-1</v>
      </c>
      <c r="C24" s="1">
        <v>202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39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495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 thickBot="1" x14ac:dyDescent="0.3">
      <c r="A25">
        <v>23</v>
      </c>
      <c r="B25" s="1">
        <v>-1</v>
      </c>
      <c r="C25" s="1">
        <v>121</v>
      </c>
      <c r="D25" s="1">
        <v>505</v>
      </c>
      <c r="E25" s="1">
        <v>238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15.75" thickBot="1" x14ac:dyDescent="0.3">
      <c r="A26">
        <v>24</v>
      </c>
      <c r="B26" s="1">
        <v>115</v>
      </c>
      <c r="C26" s="1">
        <v>-1</v>
      </c>
      <c r="D26" s="1">
        <v>-1</v>
      </c>
      <c r="E26" s="1">
        <v>-1</v>
      </c>
      <c r="F26" s="1">
        <v>-1</v>
      </c>
      <c r="G26" s="1">
        <v>500</v>
      </c>
      <c r="H26" s="1">
        <v>-1</v>
      </c>
      <c r="I26" s="1">
        <v>-1</v>
      </c>
      <c r="J26" s="1">
        <v>465</v>
      </c>
      <c r="K26" s="1">
        <v>-1</v>
      </c>
      <c r="L26" s="1">
        <v>499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15.75" thickBot="1" x14ac:dyDescent="0.3">
      <c r="A27">
        <v>25</v>
      </c>
      <c r="B27" s="1">
        <v>299</v>
      </c>
      <c r="C27" s="1">
        <v>293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374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235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15.75" thickBot="1" x14ac:dyDescent="0.3">
      <c r="A28">
        <v>26</v>
      </c>
      <c r="B28" s="1">
        <v>237</v>
      </c>
      <c r="C28" s="1">
        <v>-1</v>
      </c>
      <c r="D28" s="1">
        <v>112</v>
      </c>
      <c r="E28" s="1">
        <v>407</v>
      </c>
      <c r="F28" s="1">
        <v>-1</v>
      </c>
      <c r="G28" s="1">
        <v>134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15.75" thickBot="1" x14ac:dyDescent="0.3">
      <c r="A29">
        <v>27</v>
      </c>
      <c r="B29" s="1">
        <v>69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-1</v>
      </c>
      <c r="I29" s="1">
        <v>51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457</v>
      </c>
      <c r="R29" s="1">
        <v>472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15.75" thickBot="1" x14ac:dyDescent="0.3">
      <c r="A30">
        <v>28</v>
      </c>
      <c r="B30" s="1">
        <v>-1</v>
      </c>
      <c r="C30" s="1">
        <v>421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500</v>
      </c>
      <c r="Q30" s="1">
        <v>-1</v>
      </c>
      <c r="R30" s="1">
        <v>-1</v>
      </c>
      <c r="S30" s="1">
        <v>-1</v>
      </c>
      <c r="T30" s="1">
        <v>14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15.75" thickBot="1" x14ac:dyDescent="0.3">
      <c r="A31">
        <v>29</v>
      </c>
      <c r="B31" s="1">
        <v>309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53</v>
      </c>
      <c r="I31" s="1">
        <v>-1</v>
      </c>
      <c r="J31" s="1">
        <v>-1</v>
      </c>
      <c r="K31" s="1">
        <v>288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364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15.75" thickBot="1" x14ac:dyDescent="0.3">
      <c r="A32">
        <v>30</v>
      </c>
      <c r="B32" s="1">
        <v>179</v>
      </c>
      <c r="C32" s="1">
        <v>70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155</v>
      </c>
      <c r="M32" s="1">
        <v>-1</v>
      </c>
      <c r="N32" s="1">
        <v>-1</v>
      </c>
      <c r="O32" s="1">
        <v>-1</v>
      </c>
      <c r="P32" s="1">
        <v>-1</v>
      </c>
      <c r="Q32" s="1">
        <v>348</v>
      </c>
      <c r="R32" s="1">
        <v>334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5.75" thickBot="1" x14ac:dyDescent="0.3">
      <c r="A33">
        <v>31</v>
      </c>
      <c r="B33" s="1">
        <v>77</v>
      </c>
      <c r="C33" s="1">
        <v>-1</v>
      </c>
      <c r="D33" s="1">
        <v>-1</v>
      </c>
      <c r="E33" s="1">
        <v>-1</v>
      </c>
      <c r="F33" s="1">
        <v>114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85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15.75" thickBot="1" x14ac:dyDescent="0.3">
      <c r="A34">
        <v>32</v>
      </c>
      <c r="B34" s="1">
        <v>-1</v>
      </c>
      <c r="C34" s="1">
        <v>248</v>
      </c>
      <c r="D34" s="1">
        <v>119</v>
      </c>
      <c r="E34" s="1">
        <v>-1</v>
      </c>
      <c r="F34" s="1">
        <v>-1</v>
      </c>
      <c r="G34" s="1">
        <v>-1</v>
      </c>
      <c r="H34" s="1">
        <v>-1</v>
      </c>
      <c r="I34" s="1">
        <v>348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499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15.75" thickBot="1" x14ac:dyDescent="0.3">
      <c r="A35">
        <v>33</v>
      </c>
      <c r="B35" s="1">
        <v>-1</v>
      </c>
      <c r="C35" s="1">
        <v>301</v>
      </c>
      <c r="D35" s="1">
        <v>-1</v>
      </c>
      <c r="E35" s="1">
        <v>408</v>
      </c>
      <c r="F35" s="1">
        <v>-1</v>
      </c>
      <c r="G35" s="1">
        <v>235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491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5.75" thickBo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15.75" thickBo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15.75" thickBo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15.75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5.75" thickBo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15.75" thickBo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15.75" thickBo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15.75" thickBo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15.75" thickBo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15.75" thickBo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5.75" thickBo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15.75" thickBo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2:83" ht="15.75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2:83" ht="15.75" thickBo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2:83" ht="15.75" thickBo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2:83" ht="15.75" thickBo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2:83" ht="15.75" thickBo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2:83" ht="15.75" thickBo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2:83" ht="15.75" thickBo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2:83" ht="15.75" thickBo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2:83" ht="15.75" thickBo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2:83" ht="15.75" thickBo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2:83" ht="15.75" thickBo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2:83" ht="15.75" thickBo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2:83" ht="15.75" thickBo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2:83" ht="15.75" thickBo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2:83" ht="15.75" thickBo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2:83" ht="15.75" thickBo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2:83" ht="15.75" thickBo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2:83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2:83" ht="15.75" thickBo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</sheetData>
  <conditionalFormatting sqref="B2">
    <cfRule type="cellIs" dxfId="7" priority="2" operator="greaterThan">
      <formula>-1</formula>
    </cfRule>
  </conditionalFormatting>
  <conditionalFormatting sqref="B2:CE67">
    <cfRule type="cellIs" dxfId="6" priority="1" operator="greaterThan">
      <formula>-1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7"/>
  <sheetViews>
    <sheetView workbookViewId="0">
      <selection activeCell="A2" sqref="A2:A35"/>
    </sheetView>
  </sheetViews>
  <sheetFormatPr defaultRowHeight="15" x14ac:dyDescent="0.25"/>
  <cols>
    <col min="1" max="1" width="3.28515625" customWidth="1"/>
    <col min="2" max="20" width="4" bestFit="1" customWidth="1"/>
    <col min="21" max="83" width="2.7109375" bestFit="1" customWidth="1"/>
  </cols>
  <sheetData>
    <row r="1" spans="1:83" ht="15.7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</row>
    <row r="2" spans="1:83" ht="15.75" thickBot="1" x14ac:dyDescent="0.3">
      <c r="A2">
        <v>0</v>
      </c>
      <c r="B2" s="1">
        <v>251</v>
      </c>
      <c r="C2" s="1">
        <v>440</v>
      </c>
      <c r="D2" s="1">
        <v>98</v>
      </c>
      <c r="E2" s="1">
        <v>290</v>
      </c>
      <c r="F2" s="1">
        <v>323</v>
      </c>
      <c r="G2" s="1">
        <v>205</v>
      </c>
      <c r="H2" s="1">
        <v>346</v>
      </c>
      <c r="I2" s="1">
        <v>18</v>
      </c>
      <c r="J2" s="1">
        <v>273</v>
      </c>
      <c r="K2" s="1">
        <v>302</v>
      </c>
      <c r="L2" s="1">
        <v>427</v>
      </c>
      <c r="M2" s="1">
        <v>284</v>
      </c>
      <c r="N2" s="1">
        <v>44</v>
      </c>
      <c r="O2" s="1">
        <v>177</v>
      </c>
      <c r="P2" s="1">
        <v>-1</v>
      </c>
      <c r="Q2" s="1">
        <v>201</v>
      </c>
      <c r="R2" s="1">
        <v>0</v>
      </c>
      <c r="S2" s="1">
        <v>0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75" thickBot="1" x14ac:dyDescent="0.3">
      <c r="A3">
        <v>1</v>
      </c>
      <c r="B3" s="1">
        <v>370</v>
      </c>
      <c r="C3" s="1">
        <v>292</v>
      </c>
      <c r="D3" s="1">
        <v>11</v>
      </c>
      <c r="E3" s="1">
        <v>83</v>
      </c>
      <c r="F3" s="1">
        <v>355</v>
      </c>
      <c r="G3" s="1">
        <v>104</v>
      </c>
      <c r="H3" s="1">
        <v>249</v>
      </c>
      <c r="I3" s="1">
        <v>406</v>
      </c>
      <c r="J3" s="1">
        <v>323</v>
      </c>
      <c r="K3" s="1">
        <v>69</v>
      </c>
      <c r="L3" s="1">
        <v>377</v>
      </c>
      <c r="M3" s="1">
        <v>240</v>
      </c>
      <c r="N3" s="1">
        <v>207</v>
      </c>
      <c r="O3" s="1">
        <v>139</v>
      </c>
      <c r="P3" s="1">
        <v>298</v>
      </c>
      <c r="Q3" s="1">
        <v>7</v>
      </c>
      <c r="R3" s="1">
        <v>1</v>
      </c>
      <c r="S3" s="1">
        <v>0</v>
      </c>
      <c r="T3" s="1">
        <v>0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75" thickBot="1" x14ac:dyDescent="0.3">
      <c r="A4">
        <v>2</v>
      </c>
      <c r="B4" s="1">
        <v>-1</v>
      </c>
      <c r="C4" s="1">
        <v>231</v>
      </c>
      <c r="D4" s="1">
        <v>285</v>
      </c>
      <c r="E4" s="1">
        <v>377</v>
      </c>
      <c r="F4" s="1">
        <v>80</v>
      </c>
      <c r="G4" s="1">
        <v>88</v>
      </c>
      <c r="H4" s="1">
        <v>59</v>
      </c>
      <c r="I4" s="1">
        <v>122</v>
      </c>
      <c r="J4" s="1">
        <v>53</v>
      </c>
      <c r="K4" s="1">
        <v>356</v>
      </c>
      <c r="L4" s="1">
        <v>395</v>
      </c>
      <c r="M4" s="1">
        <v>373</v>
      </c>
      <c r="N4" s="1">
        <v>82</v>
      </c>
      <c r="O4" s="1">
        <v>380</v>
      </c>
      <c r="P4" s="1">
        <v>202</v>
      </c>
      <c r="Q4" s="1">
        <v>298</v>
      </c>
      <c r="R4" s="1">
        <v>0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75" thickBot="1" x14ac:dyDescent="0.3">
      <c r="A5">
        <v>3</v>
      </c>
      <c r="B5" s="1">
        <v>418</v>
      </c>
      <c r="C5" s="1">
        <v>54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5.75" thickBot="1" x14ac:dyDescent="0.3">
      <c r="A6">
        <v>4</v>
      </c>
      <c r="B6" s="1">
        <v>72</v>
      </c>
      <c r="C6" s="1">
        <v>435</v>
      </c>
      <c r="D6" s="1">
        <v>244</v>
      </c>
      <c r="E6" s="1">
        <v>-1</v>
      </c>
      <c r="F6" s="1">
        <v>-1</v>
      </c>
      <c r="G6" s="1">
        <v>-1</v>
      </c>
      <c r="H6" s="1">
        <v>200</v>
      </c>
      <c r="I6" s="1">
        <v>-1</v>
      </c>
      <c r="J6" s="1">
        <v>-1</v>
      </c>
      <c r="K6" s="1">
        <v>-1</v>
      </c>
      <c r="L6" s="1">
        <v>-1</v>
      </c>
      <c r="M6" s="1">
        <v>-1</v>
      </c>
      <c r="N6" s="1">
        <v>-1</v>
      </c>
      <c r="O6" s="1">
        <v>-1</v>
      </c>
      <c r="P6" s="1">
        <v>123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5.75" thickBot="1" x14ac:dyDescent="0.3">
      <c r="A7">
        <v>5</v>
      </c>
      <c r="B7" s="1">
        <v>14</v>
      </c>
      <c r="C7" s="1">
        <v>-1</v>
      </c>
      <c r="D7" s="1">
        <v>135</v>
      </c>
      <c r="E7" s="1">
        <v>-1</v>
      </c>
      <c r="F7" s="1">
        <v>359</v>
      </c>
      <c r="G7" s="1">
        <v>-1</v>
      </c>
      <c r="H7" s="1">
        <v>381</v>
      </c>
      <c r="I7" s="1">
        <v>-1</v>
      </c>
      <c r="J7" s="1">
        <v>-1</v>
      </c>
      <c r="K7" s="1">
        <v>319</v>
      </c>
      <c r="L7" s="1">
        <v>284</v>
      </c>
      <c r="M7" s="1">
        <v>-1</v>
      </c>
      <c r="N7" s="1">
        <v>-1</v>
      </c>
      <c r="O7" s="1">
        <v>-1</v>
      </c>
      <c r="P7" s="1">
        <v>213</v>
      </c>
      <c r="Q7" s="1">
        <v>-1</v>
      </c>
      <c r="R7" s="1">
        <v>275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.75" thickBot="1" x14ac:dyDescent="0.3">
      <c r="A8">
        <v>6</v>
      </c>
      <c r="B8" s="1">
        <v>294</v>
      </c>
      <c r="C8" s="1">
        <v>243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-1</v>
      </c>
      <c r="J8" s="1">
        <v>195</v>
      </c>
      <c r="K8" s="1">
        <v>23</v>
      </c>
      <c r="L8" s="1">
        <v>-1</v>
      </c>
      <c r="M8" s="1">
        <v>-1</v>
      </c>
      <c r="N8" s="1">
        <v>-1</v>
      </c>
      <c r="O8" s="1">
        <v>216</v>
      </c>
      <c r="P8" s="1">
        <v>388</v>
      </c>
      <c r="Q8" s="1">
        <v>-1</v>
      </c>
      <c r="R8" s="1">
        <v>216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ht="15.75" thickBot="1" x14ac:dyDescent="0.3">
      <c r="A9">
        <v>7</v>
      </c>
      <c r="B9" s="1">
        <v>445</v>
      </c>
      <c r="C9" s="1">
        <v>-1</v>
      </c>
      <c r="D9" s="1">
        <v>301</v>
      </c>
      <c r="E9" s="1">
        <v>-1</v>
      </c>
      <c r="F9" s="1">
        <v>392</v>
      </c>
      <c r="G9" s="1">
        <v>392</v>
      </c>
      <c r="H9" s="1">
        <v>-1</v>
      </c>
      <c r="I9" s="1">
        <v>-1</v>
      </c>
      <c r="J9" s="1">
        <v>-1</v>
      </c>
      <c r="K9" s="1">
        <v>-1</v>
      </c>
      <c r="L9" s="1">
        <v>39</v>
      </c>
      <c r="M9" s="1">
        <v>296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ht="15.75" thickBot="1" x14ac:dyDescent="0.3">
      <c r="A10">
        <v>8</v>
      </c>
      <c r="B10" s="1">
        <v>-1</v>
      </c>
      <c r="C10" s="1">
        <v>387</v>
      </c>
      <c r="D10" s="1">
        <v>435</v>
      </c>
      <c r="E10" s="1">
        <v>-1</v>
      </c>
      <c r="F10" s="1">
        <v>-1</v>
      </c>
      <c r="G10" s="1">
        <v>291</v>
      </c>
      <c r="H10" s="1">
        <v>-1</v>
      </c>
      <c r="I10" s="1">
        <v>-1</v>
      </c>
      <c r="J10" s="1">
        <v>-1</v>
      </c>
      <c r="K10" s="1">
        <v>162</v>
      </c>
      <c r="L10" s="1">
        <v>-1</v>
      </c>
      <c r="M10" s="1">
        <v>-1</v>
      </c>
      <c r="N10" s="1">
        <v>-1</v>
      </c>
      <c r="O10" s="1">
        <v>184</v>
      </c>
      <c r="P10" s="1">
        <v>-1</v>
      </c>
      <c r="Q10" s="1">
        <v>284</v>
      </c>
      <c r="R10" s="1">
        <v>41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ht="15.75" thickBot="1" x14ac:dyDescent="0.3">
      <c r="A11">
        <v>9</v>
      </c>
      <c r="B11" s="1">
        <v>64</v>
      </c>
      <c r="C11" s="1">
        <v>269</v>
      </c>
      <c r="D11" s="1">
        <v>-1</v>
      </c>
      <c r="E11" s="1">
        <v>235</v>
      </c>
      <c r="F11" s="1">
        <v>-1</v>
      </c>
      <c r="G11" s="1">
        <v>-1</v>
      </c>
      <c r="H11" s="1">
        <v>154</v>
      </c>
      <c r="I11" s="1">
        <v>-1</v>
      </c>
      <c r="J11" s="1">
        <v>-1</v>
      </c>
      <c r="K11" s="1">
        <v>-1</v>
      </c>
      <c r="L11" s="1">
        <v>35</v>
      </c>
      <c r="M11" s="1">
        <v>-1</v>
      </c>
      <c r="N11" s="1">
        <v>-1</v>
      </c>
      <c r="O11" s="1">
        <v>-1</v>
      </c>
      <c r="P11" s="1">
        <v>159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ht="15.75" thickBot="1" x14ac:dyDescent="0.3">
      <c r="A12">
        <v>10</v>
      </c>
      <c r="B12" s="1">
        <v>121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357</v>
      </c>
      <c r="I12" s="1">
        <v>-1</v>
      </c>
      <c r="J12" s="1">
        <v>-1</v>
      </c>
      <c r="K12" s="1">
        <v>-1</v>
      </c>
      <c r="L12" s="1">
        <v>220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121</v>
      </c>
      <c r="S12" s="1">
        <v>174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ht="15.75" thickBot="1" x14ac:dyDescent="0.3">
      <c r="A13">
        <v>11</v>
      </c>
      <c r="B13" s="1">
        <v>131</v>
      </c>
      <c r="C13" s="1">
        <v>373</v>
      </c>
      <c r="D13" s="1">
        <v>-1</v>
      </c>
      <c r="E13" s="1">
        <v>-1</v>
      </c>
      <c r="F13" s="1">
        <v>142</v>
      </c>
      <c r="G13" s="1">
        <v>-1</v>
      </c>
      <c r="H13" s="1">
        <v>-1</v>
      </c>
      <c r="I13" s="1">
        <v>-1</v>
      </c>
      <c r="J13" s="1">
        <v>-1</v>
      </c>
      <c r="K13" s="1">
        <v>152</v>
      </c>
      <c r="L13" s="1">
        <v>-1</v>
      </c>
      <c r="M13" s="1">
        <v>-1</v>
      </c>
      <c r="N13" s="1">
        <v>-1</v>
      </c>
      <c r="O13" s="1">
        <v>17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ht="15.75" thickBot="1" x14ac:dyDescent="0.3">
      <c r="A14">
        <v>12</v>
      </c>
      <c r="B14" s="1">
        <v>-1</v>
      </c>
      <c r="C14" s="1">
        <v>340</v>
      </c>
      <c r="D14" s="1">
        <v>78</v>
      </c>
      <c r="E14" s="1">
        <v>-1</v>
      </c>
      <c r="F14" s="1">
        <v>-1</v>
      </c>
      <c r="G14" s="1">
        <v>350</v>
      </c>
      <c r="H14" s="1">
        <v>-1</v>
      </c>
      <c r="I14" s="1">
        <v>268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145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75" thickBot="1" x14ac:dyDescent="0.3">
      <c r="A15">
        <v>13</v>
      </c>
      <c r="B15" s="1">
        <v>294</v>
      </c>
      <c r="C15" s="1">
        <v>-1</v>
      </c>
      <c r="D15" s="1">
        <v>368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169</v>
      </c>
      <c r="L15" s="1">
        <v>261</v>
      </c>
      <c r="M15" s="1">
        <v>-1</v>
      </c>
      <c r="N15" s="1">
        <v>-1</v>
      </c>
      <c r="O15" s="1">
        <v>-1</v>
      </c>
      <c r="P15" s="1">
        <v>308</v>
      </c>
      <c r="Q15" s="1">
        <v>-1</v>
      </c>
      <c r="R15" s="1">
        <v>-1</v>
      </c>
      <c r="S15" s="1">
        <v>168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ht="15.75" thickBot="1" x14ac:dyDescent="0.3">
      <c r="A16">
        <v>14</v>
      </c>
      <c r="B16" s="1">
        <v>-1</v>
      </c>
      <c r="C16" s="1">
        <v>202</v>
      </c>
      <c r="D16" s="1">
        <v>-1</v>
      </c>
      <c r="E16" s="1">
        <v>-1</v>
      </c>
      <c r="F16" s="1">
        <v>-1</v>
      </c>
      <c r="G16" s="1">
        <v>-1</v>
      </c>
      <c r="H16" s="1">
        <v>221</v>
      </c>
      <c r="I16" s="1">
        <v>-1</v>
      </c>
      <c r="J16" s="1">
        <v>-1</v>
      </c>
      <c r="K16" s="1">
        <v>-1</v>
      </c>
      <c r="L16" s="1">
        <v>-1</v>
      </c>
      <c r="M16" s="1">
        <v>349</v>
      </c>
      <c r="N16" s="1">
        <v>-1</v>
      </c>
      <c r="O16" s="1">
        <v>-1</v>
      </c>
      <c r="P16" s="1">
        <v>-1</v>
      </c>
      <c r="Q16" s="1">
        <v>-1</v>
      </c>
      <c r="R16" s="1">
        <v>198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5.75" thickBot="1" x14ac:dyDescent="0.3">
      <c r="A17">
        <v>15</v>
      </c>
      <c r="B17" s="1">
        <v>159</v>
      </c>
      <c r="C17" s="1">
        <v>189</v>
      </c>
      <c r="D17" s="1">
        <v>-1</v>
      </c>
      <c r="E17" s="1">
        <v>-1</v>
      </c>
      <c r="F17" s="1">
        <v>215</v>
      </c>
      <c r="G17" s="1">
        <v>-1</v>
      </c>
      <c r="H17" s="1">
        <v>-1</v>
      </c>
      <c r="I17" s="1">
        <v>-1</v>
      </c>
      <c r="J17" s="1">
        <v>261</v>
      </c>
      <c r="K17" s="1">
        <v>-1</v>
      </c>
      <c r="L17" s="1">
        <v>-1</v>
      </c>
      <c r="M17" s="1">
        <v>-1</v>
      </c>
      <c r="N17" s="1">
        <v>-1</v>
      </c>
      <c r="O17" s="1">
        <v>52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15.75" thickBot="1" x14ac:dyDescent="0.3">
      <c r="A18">
        <v>16</v>
      </c>
      <c r="B18" s="1">
        <v>381</v>
      </c>
      <c r="C18" s="1">
        <v>-1</v>
      </c>
      <c r="D18" s="1">
        <v>-1</v>
      </c>
      <c r="E18" s="1">
        <v>-1</v>
      </c>
      <c r="F18" s="1">
        <v>-1</v>
      </c>
      <c r="G18" s="1">
        <v>35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376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15.75" thickBot="1" x14ac:dyDescent="0.3">
      <c r="A19">
        <v>17</v>
      </c>
      <c r="B19" s="1">
        <v>251</v>
      </c>
      <c r="C19" s="1">
        <v>198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280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393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5.75" thickBot="1" x14ac:dyDescent="0.3">
      <c r="A20">
        <v>18</v>
      </c>
      <c r="B20" s="1">
        <v>-1</v>
      </c>
      <c r="C20" s="1">
        <v>372</v>
      </c>
      <c r="D20" s="1">
        <v>-1</v>
      </c>
      <c r="E20" s="1">
        <v>-1</v>
      </c>
      <c r="F20" s="1">
        <v>-1</v>
      </c>
      <c r="G20" s="1">
        <v>206</v>
      </c>
      <c r="H20" s="1">
        <v>-1</v>
      </c>
      <c r="I20" s="1">
        <v>-1</v>
      </c>
      <c r="J20" s="1">
        <v>-1</v>
      </c>
      <c r="K20" s="1">
        <v>111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330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15.75" thickBot="1" x14ac:dyDescent="0.3">
      <c r="A21">
        <v>19</v>
      </c>
      <c r="B21" s="1">
        <v>160</v>
      </c>
      <c r="C21" s="1">
        <v>-1</v>
      </c>
      <c r="D21" s="1">
        <v>173</v>
      </c>
      <c r="E21" s="1">
        <v>-1</v>
      </c>
      <c r="F21" s="1">
        <v>-1</v>
      </c>
      <c r="G21" s="1">
        <v>-1</v>
      </c>
      <c r="H21" s="1">
        <v>397</v>
      </c>
      <c r="I21" s="1">
        <v>-1</v>
      </c>
      <c r="J21" s="1">
        <v>-1</v>
      </c>
      <c r="K21" s="1">
        <v>-1</v>
      </c>
      <c r="L21" s="1">
        <v>-1</v>
      </c>
      <c r="M21" s="1">
        <v>-1</v>
      </c>
      <c r="N21" s="1">
        <v>300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5.75" thickBot="1" x14ac:dyDescent="0.3">
      <c r="A22">
        <v>20</v>
      </c>
      <c r="B22" s="1">
        <v>330</v>
      </c>
      <c r="C22" s="1">
        <v>-1</v>
      </c>
      <c r="D22" s="1">
        <v>-1</v>
      </c>
      <c r="E22" s="1">
        <v>204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156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15.75" thickBot="1" x14ac:dyDescent="0.3">
      <c r="A23">
        <v>21</v>
      </c>
      <c r="B23" s="1">
        <v>99</v>
      </c>
      <c r="C23" s="1">
        <v>66</v>
      </c>
      <c r="D23" s="1">
        <v>-1</v>
      </c>
      <c r="E23" s="1">
        <v>-1</v>
      </c>
      <c r="F23" s="1">
        <v>249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180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 thickBot="1" x14ac:dyDescent="0.3">
      <c r="A24">
        <v>22</v>
      </c>
      <c r="B24" s="1">
        <v>-1</v>
      </c>
      <c r="C24" s="1">
        <v>305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204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122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 thickBot="1" x14ac:dyDescent="0.3">
      <c r="A25">
        <v>23</v>
      </c>
      <c r="B25" s="1">
        <v>-1</v>
      </c>
      <c r="C25" s="1">
        <v>415</v>
      </c>
      <c r="D25" s="1">
        <v>346</v>
      </c>
      <c r="E25" s="1">
        <v>282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15.75" thickBot="1" x14ac:dyDescent="0.3">
      <c r="A26">
        <v>24</v>
      </c>
      <c r="B26" s="1">
        <v>423</v>
      </c>
      <c r="C26" s="1">
        <v>-1</v>
      </c>
      <c r="D26" s="1">
        <v>-1</v>
      </c>
      <c r="E26" s="1">
        <v>-1</v>
      </c>
      <c r="F26" s="1">
        <v>-1</v>
      </c>
      <c r="G26" s="1">
        <v>396</v>
      </c>
      <c r="H26" s="1">
        <v>-1</v>
      </c>
      <c r="I26" s="1">
        <v>-1</v>
      </c>
      <c r="J26" s="1">
        <v>354</v>
      </c>
      <c r="K26" s="1">
        <v>-1</v>
      </c>
      <c r="L26" s="1">
        <v>309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15.75" thickBot="1" x14ac:dyDescent="0.3">
      <c r="A27">
        <v>25</v>
      </c>
      <c r="B27" s="1">
        <v>410</v>
      </c>
      <c r="C27" s="1">
        <v>149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92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35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15.75" thickBot="1" x14ac:dyDescent="0.3">
      <c r="A28">
        <v>26</v>
      </c>
      <c r="B28" s="1">
        <v>239</v>
      </c>
      <c r="C28" s="1">
        <v>-1</v>
      </c>
      <c r="D28" s="1">
        <v>195</v>
      </c>
      <c r="E28" s="1">
        <v>37</v>
      </c>
      <c r="F28" s="1">
        <v>-1</v>
      </c>
      <c r="G28" s="1">
        <v>154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15.75" thickBot="1" x14ac:dyDescent="0.3">
      <c r="A29">
        <v>27</v>
      </c>
      <c r="B29" s="1">
        <v>256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-1</v>
      </c>
      <c r="I29" s="1">
        <v>413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360</v>
      </c>
      <c r="R29" s="1">
        <v>184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15.75" thickBot="1" x14ac:dyDescent="0.3">
      <c r="A30">
        <v>28</v>
      </c>
      <c r="B30" s="1">
        <v>-1</v>
      </c>
      <c r="C30" s="1">
        <v>381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83</v>
      </c>
      <c r="Q30" s="1">
        <v>-1</v>
      </c>
      <c r="R30" s="1">
        <v>-1</v>
      </c>
      <c r="S30" s="1">
        <v>-1</v>
      </c>
      <c r="T30" s="1">
        <v>244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15.75" thickBot="1" x14ac:dyDescent="0.3">
      <c r="A31">
        <v>29</v>
      </c>
      <c r="B31" s="1">
        <v>294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379</v>
      </c>
      <c r="I31" s="1">
        <v>-1</v>
      </c>
      <c r="J31" s="1">
        <v>-1</v>
      </c>
      <c r="K31" s="1">
        <v>97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342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15.75" thickBot="1" x14ac:dyDescent="0.3">
      <c r="A32">
        <v>30</v>
      </c>
      <c r="B32" s="1">
        <v>106</v>
      </c>
      <c r="C32" s="1">
        <v>289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411</v>
      </c>
      <c r="M32" s="1">
        <v>-1</v>
      </c>
      <c r="N32" s="1">
        <v>-1</v>
      </c>
      <c r="O32" s="1">
        <v>-1</v>
      </c>
      <c r="P32" s="1">
        <v>-1</v>
      </c>
      <c r="Q32" s="1">
        <v>347</v>
      </c>
      <c r="R32" s="1">
        <v>41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5.75" thickBot="1" x14ac:dyDescent="0.3">
      <c r="A33">
        <v>31</v>
      </c>
      <c r="B33" s="1">
        <v>72</v>
      </c>
      <c r="C33" s="1">
        <v>-1</v>
      </c>
      <c r="D33" s="1">
        <v>-1</v>
      </c>
      <c r="E33" s="1">
        <v>-1</v>
      </c>
      <c r="F33" s="1">
        <v>227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418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15.75" thickBot="1" x14ac:dyDescent="0.3">
      <c r="A34">
        <v>32</v>
      </c>
      <c r="B34" s="1">
        <v>-1</v>
      </c>
      <c r="C34" s="1">
        <v>127</v>
      </c>
      <c r="D34" s="1">
        <v>271</v>
      </c>
      <c r="E34" s="1">
        <v>-1</v>
      </c>
      <c r="F34" s="1">
        <v>-1</v>
      </c>
      <c r="G34" s="1">
        <v>-1</v>
      </c>
      <c r="H34" s="1">
        <v>-1</v>
      </c>
      <c r="I34" s="1">
        <v>271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335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15.75" thickBot="1" x14ac:dyDescent="0.3">
      <c r="A35">
        <v>33</v>
      </c>
      <c r="B35" s="1">
        <v>-1</v>
      </c>
      <c r="C35" s="1">
        <v>34</v>
      </c>
      <c r="D35" s="1">
        <v>-1</v>
      </c>
      <c r="E35" s="1">
        <v>5</v>
      </c>
      <c r="F35" s="1">
        <v>-1</v>
      </c>
      <c r="G35" s="1">
        <v>405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443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5.75" thickBo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15.75" thickBo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15.75" thickBo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15.75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5.75" thickBo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15.75" thickBo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15.75" thickBo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15.75" thickBo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15.75" thickBo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15.75" thickBo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5.75" thickBo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15.75" thickBo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2:83" ht="15.75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2:83" ht="15.75" thickBo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2:83" ht="15.75" thickBo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2:83" ht="15.75" thickBo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2:83" ht="15.75" thickBo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2:83" ht="15.75" thickBo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2:83" ht="15.75" thickBo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2:83" ht="15.75" thickBo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2:83" ht="15.75" thickBo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2:83" ht="15.75" thickBo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2:83" ht="15.75" thickBo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2:83" ht="15.75" thickBo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2:83" ht="15.75" thickBo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2:83" ht="15.75" thickBo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2:83" ht="15.75" thickBo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2:83" ht="15.75" thickBo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2:83" ht="15.75" thickBo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2:83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2:83" ht="15.75" thickBo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</sheetData>
  <conditionalFormatting sqref="B2:CE67">
    <cfRule type="cellIs" dxfId="5" priority="1" operator="greaterThan">
      <formula>-1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7"/>
  <sheetViews>
    <sheetView zoomScaleNormal="100" workbookViewId="0">
      <selection activeCell="L14" sqref="L14"/>
    </sheetView>
  </sheetViews>
  <sheetFormatPr defaultRowHeight="15" x14ac:dyDescent="0.25"/>
  <cols>
    <col min="1" max="1" width="3.28515625" customWidth="1"/>
    <col min="2" max="20" width="4" bestFit="1" customWidth="1"/>
    <col min="21" max="83" width="2.7109375" bestFit="1" customWidth="1"/>
  </cols>
  <sheetData>
    <row r="1" spans="1:83" ht="15.7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</row>
    <row r="2" spans="1:83" ht="15.75" thickBot="1" x14ac:dyDescent="0.3">
      <c r="A2">
        <v>0</v>
      </c>
      <c r="B2" s="1">
        <v>53</v>
      </c>
      <c r="C2" s="1">
        <v>172</v>
      </c>
      <c r="D2" s="1">
        <v>122</v>
      </c>
      <c r="E2" s="1">
        <v>76</v>
      </c>
      <c r="F2" s="1">
        <v>237</v>
      </c>
      <c r="G2" s="1">
        <v>74</v>
      </c>
      <c r="H2" s="1">
        <v>25</v>
      </c>
      <c r="I2" s="1">
        <v>326</v>
      </c>
      <c r="J2" s="1">
        <v>372</v>
      </c>
      <c r="K2" s="1">
        <v>19</v>
      </c>
      <c r="L2" s="1">
        <v>306</v>
      </c>
      <c r="M2" s="1">
        <v>6</v>
      </c>
      <c r="N2" s="1">
        <v>196</v>
      </c>
      <c r="O2" s="1">
        <v>216</v>
      </c>
      <c r="P2" s="1">
        <v>-1</v>
      </c>
      <c r="Q2" s="1">
        <v>34</v>
      </c>
      <c r="R2" s="1">
        <v>0</v>
      </c>
      <c r="S2" s="1">
        <v>0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75" thickBot="1" x14ac:dyDescent="0.3">
      <c r="A3">
        <v>1</v>
      </c>
      <c r="B3" s="1">
        <v>118</v>
      </c>
      <c r="C3" s="1">
        <v>17</v>
      </c>
      <c r="D3" s="1">
        <v>256</v>
      </c>
      <c r="E3" s="1">
        <v>24</v>
      </c>
      <c r="F3" s="1">
        <v>315</v>
      </c>
      <c r="G3" s="1">
        <v>196</v>
      </c>
      <c r="H3" s="1">
        <v>198</v>
      </c>
      <c r="I3" s="1">
        <v>216</v>
      </c>
      <c r="J3" s="1">
        <v>51</v>
      </c>
      <c r="K3" s="1">
        <v>222</v>
      </c>
      <c r="L3" s="1">
        <v>382</v>
      </c>
      <c r="M3" s="1">
        <v>289</v>
      </c>
      <c r="N3" s="1">
        <v>79</v>
      </c>
      <c r="O3" s="1">
        <v>71</v>
      </c>
      <c r="P3" s="1">
        <v>273</v>
      </c>
      <c r="Q3" s="1">
        <v>124</v>
      </c>
      <c r="R3" s="1">
        <v>1</v>
      </c>
      <c r="S3" s="1">
        <v>0</v>
      </c>
      <c r="T3" s="1">
        <v>0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75" thickBot="1" x14ac:dyDescent="0.3">
      <c r="A4">
        <v>2</v>
      </c>
      <c r="B4" s="1">
        <v>-1</v>
      </c>
      <c r="C4" s="1">
        <v>188</v>
      </c>
      <c r="D4" s="1">
        <v>222</v>
      </c>
      <c r="E4" s="1">
        <v>180</v>
      </c>
      <c r="F4" s="1">
        <v>155</v>
      </c>
      <c r="G4" s="1">
        <v>353</v>
      </c>
      <c r="H4" s="1">
        <v>363</v>
      </c>
      <c r="I4" s="1">
        <v>314</v>
      </c>
      <c r="J4" s="1">
        <v>247</v>
      </c>
      <c r="K4" s="1">
        <v>168</v>
      </c>
      <c r="L4" s="1">
        <v>207</v>
      </c>
      <c r="M4" s="1">
        <v>41</v>
      </c>
      <c r="N4" s="1">
        <v>157</v>
      </c>
      <c r="O4" s="1">
        <v>246</v>
      </c>
      <c r="P4" s="1">
        <v>367</v>
      </c>
      <c r="Q4" s="1">
        <v>311</v>
      </c>
      <c r="R4" s="1">
        <v>0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75" thickBot="1" x14ac:dyDescent="0.3">
      <c r="A5">
        <v>3</v>
      </c>
      <c r="B5" s="1">
        <v>102</v>
      </c>
      <c r="C5" s="1">
        <v>212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5.75" thickBot="1" x14ac:dyDescent="0.3">
      <c r="A6">
        <v>4</v>
      </c>
      <c r="B6" s="1">
        <v>383</v>
      </c>
      <c r="C6" s="1">
        <v>218</v>
      </c>
      <c r="D6" s="1">
        <v>343</v>
      </c>
      <c r="E6" s="1">
        <v>-1</v>
      </c>
      <c r="F6" s="1">
        <v>-1</v>
      </c>
      <c r="G6" s="1">
        <v>-1</v>
      </c>
      <c r="H6" s="1">
        <v>219</v>
      </c>
      <c r="I6" s="1">
        <v>-1</v>
      </c>
      <c r="J6" s="1">
        <v>-1</v>
      </c>
      <c r="K6" s="1">
        <v>-1</v>
      </c>
      <c r="L6" s="1">
        <v>-1</v>
      </c>
      <c r="M6" s="1">
        <v>-1</v>
      </c>
      <c r="N6" s="1">
        <v>-1</v>
      </c>
      <c r="O6" s="1">
        <v>-1</v>
      </c>
      <c r="P6" s="1">
        <v>331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5.75" thickBot="1" x14ac:dyDescent="0.3">
      <c r="A7">
        <v>5</v>
      </c>
      <c r="B7" s="1">
        <v>150</v>
      </c>
      <c r="C7" s="1">
        <v>-1</v>
      </c>
      <c r="D7" s="1">
        <v>68</v>
      </c>
      <c r="E7" s="1">
        <v>-1</v>
      </c>
      <c r="F7" s="1">
        <v>154</v>
      </c>
      <c r="G7" s="1">
        <v>-1</v>
      </c>
      <c r="H7" s="1">
        <v>63</v>
      </c>
      <c r="I7" s="1">
        <v>-1</v>
      </c>
      <c r="J7" s="1">
        <v>-1</v>
      </c>
      <c r="K7" s="1">
        <v>179</v>
      </c>
      <c r="L7" s="1">
        <v>131</v>
      </c>
      <c r="M7" s="1">
        <v>-1</v>
      </c>
      <c r="N7" s="1">
        <v>-1</v>
      </c>
      <c r="O7" s="1">
        <v>-1</v>
      </c>
      <c r="P7" s="1">
        <v>265</v>
      </c>
      <c r="Q7" s="1">
        <v>-1</v>
      </c>
      <c r="R7" s="1">
        <v>141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.75" thickBot="1" x14ac:dyDescent="0.3">
      <c r="A8">
        <v>6</v>
      </c>
      <c r="B8" s="1">
        <v>305</v>
      </c>
      <c r="C8" s="1">
        <v>254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-1</v>
      </c>
      <c r="J8" s="1">
        <v>32</v>
      </c>
      <c r="K8" s="1">
        <v>160</v>
      </c>
      <c r="L8" s="1">
        <v>-1</v>
      </c>
      <c r="M8" s="1">
        <v>-1</v>
      </c>
      <c r="N8" s="1">
        <v>-1</v>
      </c>
      <c r="O8" s="1">
        <v>362</v>
      </c>
      <c r="P8" s="1">
        <v>208</v>
      </c>
      <c r="Q8" s="1">
        <v>-1</v>
      </c>
      <c r="R8" s="1">
        <v>278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ht="15.75" thickBot="1" x14ac:dyDescent="0.3">
      <c r="A9">
        <v>7</v>
      </c>
      <c r="B9" s="1">
        <v>69</v>
      </c>
      <c r="C9" s="1">
        <v>-1</v>
      </c>
      <c r="D9" s="1">
        <v>307</v>
      </c>
      <c r="E9" s="1">
        <v>-1</v>
      </c>
      <c r="F9" s="1">
        <v>176</v>
      </c>
      <c r="G9" s="1">
        <v>167</v>
      </c>
      <c r="H9" s="1">
        <v>-1</v>
      </c>
      <c r="I9" s="1">
        <v>-1</v>
      </c>
      <c r="J9" s="1">
        <v>-1</v>
      </c>
      <c r="K9" s="1">
        <v>-1</v>
      </c>
      <c r="L9" s="1">
        <v>286</v>
      </c>
      <c r="M9" s="1">
        <v>157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ht="15.75" thickBot="1" x14ac:dyDescent="0.3">
      <c r="A10">
        <v>8</v>
      </c>
      <c r="B10" s="1">
        <v>-1</v>
      </c>
      <c r="C10" s="1">
        <v>56</v>
      </c>
      <c r="D10" s="1">
        <v>326</v>
      </c>
      <c r="E10" s="1">
        <v>-1</v>
      </c>
      <c r="F10" s="1">
        <v>-1</v>
      </c>
      <c r="G10" s="1">
        <v>285</v>
      </c>
      <c r="H10" s="1">
        <v>-1</v>
      </c>
      <c r="I10" s="1">
        <v>-1</v>
      </c>
      <c r="J10" s="1">
        <v>-1</v>
      </c>
      <c r="K10" s="1">
        <v>85</v>
      </c>
      <c r="L10" s="1">
        <v>-1</v>
      </c>
      <c r="M10" s="1">
        <v>-1</v>
      </c>
      <c r="N10" s="1">
        <v>-1</v>
      </c>
      <c r="O10" s="1">
        <v>262</v>
      </c>
      <c r="P10" s="1">
        <v>-1</v>
      </c>
      <c r="Q10" s="1">
        <v>121</v>
      </c>
      <c r="R10" s="1">
        <v>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ht="15.75" thickBot="1" x14ac:dyDescent="0.3">
      <c r="A11">
        <v>9</v>
      </c>
      <c r="B11" s="1">
        <v>11</v>
      </c>
      <c r="C11" s="1">
        <v>4</v>
      </c>
      <c r="D11" s="1">
        <v>-1</v>
      </c>
      <c r="E11" s="1">
        <v>29</v>
      </c>
      <c r="F11" s="1">
        <v>-1</v>
      </c>
      <c r="G11" s="1">
        <v>-1</v>
      </c>
      <c r="H11" s="1">
        <v>184</v>
      </c>
      <c r="I11" s="1">
        <v>-1</v>
      </c>
      <c r="J11" s="1">
        <v>-1</v>
      </c>
      <c r="K11" s="1">
        <v>-1</v>
      </c>
      <c r="L11" s="1">
        <v>165</v>
      </c>
      <c r="M11" s="1">
        <v>-1</v>
      </c>
      <c r="N11" s="1">
        <v>-1</v>
      </c>
      <c r="O11" s="1">
        <v>-1</v>
      </c>
      <c r="P11" s="1">
        <v>289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ht="15.75" thickBot="1" x14ac:dyDescent="0.3">
      <c r="A12">
        <v>10</v>
      </c>
      <c r="B12" s="1">
        <v>319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379</v>
      </c>
      <c r="I12" s="1">
        <v>-1</v>
      </c>
      <c r="J12" s="1">
        <v>-1</v>
      </c>
      <c r="K12" s="1">
        <v>-1</v>
      </c>
      <c r="L12" s="1">
        <v>202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227</v>
      </c>
      <c r="S12" s="1">
        <v>236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ht="15.75" thickBot="1" x14ac:dyDescent="0.3">
      <c r="A13">
        <v>11</v>
      </c>
      <c r="B13" s="1">
        <v>297</v>
      </c>
      <c r="C13" s="1">
        <v>62</v>
      </c>
      <c r="D13" s="1">
        <v>-1</v>
      </c>
      <c r="E13" s="1">
        <v>-1</v>
      </c>
      <c r="F13" s="1">
        <v>377</v>
      </c>
      <c r="G13" s="1">
        <v>-1</v>
      </c>
      <c r="H13" s="1">
        <v>-1</v>
      </c>
      <c r="I13" s="1">
        <v>-1</v>
      </c>
      <c r="J13" s="1">
        <v>-1</v>
      </c>
      <c r="K13" s="1">
        <v>76</v>
      </c>
      <c r="L13" s="1">
        <v>-1</v>
      </c>
      <c r="M13" s="1">
        <v>-1</v>
      </c>
      <c r="N13" s="1">
        <v>-1</v>
      </c>
      <c r="O13" s="1">
        <v>305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ht="15.75" thickBot="1" x14ac:dyDescent="0.3">
      <c r="A14">
        <v>12</v>
      </c>
      <c r="B14" s="1">
        <v>-1</v>
      </c>
      <c r="C14" s="1">
        <v>207</v>
      </c>
      <c r="D14" s="1">
        <v>208</v>
      </c>
      <c r="E14" s="1">
        <v>-1</v>
      </c>
      <c r="F14" s="1">
        <v>-1</v>
      </c>
      <c r="G14" s="1">
        <v>366</v>
      </c>
      <c r="H14" s="1">
        <v>-1</v>
      </c>
      <c r="I14" s="1">
        <v>119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150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75" thickBot="1" x14ac:dyDescent="0.3">
      <c r="A15">
        <v>13</v>
      </c>
      <c r="B15" s="1">
        <v>76</v>
      </c>
      <c r="C15" s="1">
        <v>-1</v>
      </c>
      <c r="D15" s="1">
        <v>95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69</v>
      </c>
      <c r="L15" s="1">
        <v>112</v>
      </c>
      <c r="M15" s="1">
        <v>-1</v>
      </c>
      <c r="N15" s="1">
        <v>-1</v>
      </c>
      <c r="O15" s="1">
        <v>-1</v>
      </c>
      <c r="P15" s="1">
        <v>319</v>
      </c>
      <c r="Q15" s="1">
        <v>-1</v>
      </c>
      <c r="R15" s="1">
        <v>-1</v>
      </c>
      <c r="S15" s="1">
        <v>116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ht="15.75" thickBot="1" x14ac:dyDescent="0.3">
      <c r="A16">
        <v>14</v>
      </c>
      <c r="B16" s="1">
        <v>-1</v>
      </c>
      <c r="C16" s="1">
        <v>179</v>
      </c>
      <c r="D16" s="1">
        <v>-1</v>
      </c>
      <c r="E16" s="1">
        <v>-1</v>
      </c>
      <c r="F16" s="1">
        <v>-1</v>
      </c>
      <c r="G16" s="1">
        <v>-1</v>
      </c>
      <c r="H16" s="1">
        <v>223</v>
      </c>
      <c r="I16" s="1">
        <v>-1</v>
      </c>
      <c r="J16" s="1">
        <v>-1</v>
      </c>
      <c r="K16" s="1">
        <v>-1</v>
      </c>
      <c r="L16" s="1">
        <v>-1</v>
      </c>
      <c r="M16" s="1">
        <v>185</v>
      </c>
      <c r="N16" s="1">
        <v>-1</v>
      </c>
      <c r="O16" s="1">
        <v>-1</v>
      </c>
      <c r="P16" s="1">
        <v>-1</v>
      </c>
      <c r="Q16" s="1">
        <v>-1</v>
      </c>
      <c r="R16" s="1">
        <v>256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5.75" thickBot="1" x14ac:dyDescent="0.3">
      <c r="A17">
        <v>15</v>
      </c>
      <c r="B17" s="1">
        <v>232</v>
      </c>
      <c r="C17" s="1">
        <v>304</v>
      </c>
      <c r="D17" s="1">
        <v>-1</v>
      </c>
      <c r="E17" s="1">
        <v>-1</v>
      </c>
      <c r="F17" s="1">
        <v>210</v>
      </c>
      <c r="G17" s="1">
        <v>-1</v>
      </c>
      <c r="H17" s="1">
        <v>-1</v>
      </c>
      <c r="I17" s="1">
        <v>-1</v>
      </c>
      <c r="J17" s="1">
        <v>164</v>
      </c>
      <c r="K17" s="1">
        <v>-1</v>
      </c>
      <c r="L17" s="1">
        <v>-1</v>
      </c>
      <c r="M17" s="1">
        <v>-1</v>
      </c>
      <c r="N17" s="1">
        <v>-1</v>
      </c>
      <c r="O17" s="1">
        <v>295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15.75" thickBot="1" x14ac:dyDescent="0.3">
      <c r="A18">
        <v>16</v>
      </c>
      <c r="B18" s="1">
        <v>177</v>
      </c>
      <c r="C18" s="1">
        <v>-1</v>
      </c>
      <c r="D18" s="1">
        <v>-1</v>
      </c>
      <c r="E18" s="1">
        <v>-1</v>
      </c>
      <c r="F18" s="1">
        <v>-1</v>
      </c>
      <c r="G18" s="1">
        <v>109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313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15.75" thickBot="1" x14ac:dyDescent="0.3">
      <c r="A19">
        <v>17</v>
      </c>
      <c r="B19" s="1">
        <v>217</v>
      </c>
      <c r="C19" s="1">
        <v>195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324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31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5.75" thickBot="1" x14ac:dyDescent="0.3">
      <c r="A20">
        <v>18</v>
      </c>
      <c r="B20" s="1">
        <v>-1</v>
      </c>
      <c r="C20" s="1">
        <v>355</v>
      </c>
      <c r="D20" s="1">
        <v>-1</v>
      </c>
      <c r="E20" s="1">
        <v>-1</v>
      </c>
      <c r="F20" s="1">
        <v>-1</v>
      </c>
      <c r="G20" s="1">
        <v>359</v>
      </c>
      <c r="H20" s="1">
        <v>-1</v>
      </c>
      <c r="I20" s="1">
        <v>-1</v>
      </c>
      <c r="J20" s="1">
        <v>-1</v>
      </c>
      <c r="K20" s="1">
        <v>28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214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15.75" thickBot="1" x14ac:dyDescent="0.3">
      <c r="A21">
        <v>19</v>
      </c>
      <c r="B21" s="1">
        <v>249</v>
      </c>
      <c r="C21" s="1">
        <v>-1</v>
      </c>
      <c r="D21" s="1">
        <v>229</v>
      </c>
      <c r="E21" s="1">
        <v>-1</v>
      </c>
      <c r="F21" s="1">
        <v>-1</v>
      </c>
      <c r="G21" s="1">
        <v>-1</v>
      </c>
      <c r="H21" s="1">
        <v>312</v>
      </c>
      <c r="I21" s="1">
        <v>-1</v>
      </c>
      <c r="J21" s="1">
        <v>-1</v>
      </c>
      <c r="K21" s="1">
        <v>-1</v>
      </c>
      <c r="L21" s="1">
        <v>-1</v>
      </c>
      <c r="M21" s="1">
        <v>-1</v>
      </c>
      <c r="N21" s="1">
        <v>297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5.75" thickBot="1" x14ac:dyDescent="0.3">
      <c r="A22">
        <v>20</v>
      </c>
      <c r="B22" s="1">
        <v>113</v>
      </c>
      <c r="C22" s="1">
        <v>-1</v>
      </c>
      <c r="D22" s="1">
        <v>-1</v>
      </c>
      <c r="E22" s="1">
        <v>268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16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15.75" thickBot="1" x14ac:dyDescent="0.3">
      <c r="A23">
        <v>21</v>
      </c>
      <c r="B23" s="1">
        <v>269</v>
      </c>
      <c r="C23" s="1">
        <v>381</v>
      </c>
      <c r="D23" s="1">
        <v>-1</v>
      </c>
      <c r="E23" s="1">
        <v>-1</v>
      </c>
      <c r="F23" s="1">
        <v>283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301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 thickBot="1" x14ac:dyDescent="0.3">
      <c r="A24">
        <v>22</v>
      </c>
      <c r="B24" s="1">
        <v>-1</v>
      </c>
      <c r="C24" s="1">
        <v>66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88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269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 thickBot="1" x14ac:dyDescent="0.3">
      <c r="A25">
        <v>23</v>
      </c>
      <c r="B25" s="1">
        <v>-1</v>
      </c>
      <c r="C25" s="1">
        <v>363</v>
      </c>
      <c r="D25" s="1">
        <v>335</v>
      </c>
      <c r="E25" s="1">
        <v>117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15.75" thickBot="1" x14ac:dyDescent="0.3">
      <c r="A26">
        <v>24</v>
      </c>
      <c r="B26" s="1">
        <v>308</v>
      </c>
      <c r="C26" s="1">
        <v>-1</v>
      </c>
      <c r="D26" s="1">
        <v>-1</v>
      </c>
      <c r="E26" s="1">
        <v>-1</v>
      </c>
      <c r="F26" s="1">
        <v>-1</v>
      </c>
      <c r="G26" s="1">
        <v>332</v>
      </c>
      <c r="H26" s="1">
        <v>-1</v>
      </c>
      <c r="I26" s="1">
        <v>-1</v>
      </c>
      <c r="J26" s="1">
        <v>253</v>
      </c>
      <c r="K26" s="1">
        <v>-1</v>
      </c>
      <c r="L26" s="1">
        <v>277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15.75" thickBot="1" x14ac:dyDescent="0.3">
      <c r="A27">
        <v>25</v>
      </c>
      <c r="B27" s="1">
        <v>143</v>
      </c>
      <c r="C27" s="1">
        <v>78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237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52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15.75" thickBot="1" x14ac:dyDescent="0.3">
      <c r="A28">
        <v>26</v>
      </c>
      <c r="B28" s="1">
        <v>130</v>
      </c>
      <c r="C28" s="1">
        <v>-1</v>
      </c>
      <c r="D28" s="1">
        <v>141</v>
      </c>
      <c r="E28" s="1">
        <v>85</v>
      </c>
      <c r="F28" s="1">
        <v>-1</v>
      </c>
      <c r="G28" s="1">
        <v>341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15.75" thickBot="1" x14ac:dyDescent="0.3">
      <c r="A29">
        <v>27</v>
      </c>
      <c r="B29" s="1">
        <v>239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-1</v>
      </c>
      <c r="I29" s="1">
        <v>353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287</v>
      </c>
      <c r="R29" s="1">
        <v>233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15.75" thickBot="1" x14ac:dyDescent="0.3">
      <c r="A30">
        <v>28</v>
      </c>
      <c r="B30" s="1">
        <v>-1</v>
      </c>
      <c r="C30" s="1">
        <v>254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377</v>
      </c>
      <c r="Q30" s="1">
        <v>-1</v>
      </c>
      <c r="R30" s="1">
        <v>-1</v>
      </c>
      <c r="S30" s="1">
        <v>-1</v>
      </c>
      <c r="T30" s="1">
        <v>305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15.75" thickBot="1" x14ac:dyDescent="0.3">
      <c r="A31">
        <v>29</v>
      </c>
      <c r="B31" s="1">
        <v>239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266</v>
      </c>
      <c r="I31" s="1">
        <v>-1</v>
      </c>
      <c r="J31" s="1">
        <v>-1</v>
      </c>
      <c r="K31" s="1">
        <v>288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126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15.75" thickBot="1" x14ac:dyDescent="0.3">
      <c r="A32">
        <v>30</v>
      </c>
      <c r="B32" s="1">
        <v>259</v>
      </c>
      <c r="C32" s="1">
        <v>25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335</v>
      </c>
      <c r="M32" s="1">
        <v>-1</v>
      </c>
      <c r="N32" s="1">
        <v>-1</v>
      </c>
      <c r="O32" s="1">
        <v>-1</v>
      </c>
      <c r="P32" s="1">
        <v>-1</v>
      </c>
      <c r="Q32" s="1">
        <v>21</v>
      </c>
      <c r="R32" s="1">
        <v>356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5.75" thickBot="1" x14ac:dyDescent="0.3">
      <c r="A33">
        <v>31</v>
      </c>
      <c r="B33" s="1">
        <v>142</v>
      </c>
      <c r="C33" s="1">
        <v>-1</v>
      </c>
      <c r="D33" s="1">
        <v>-1</v>
      </c>
      <c r="E33" s="1">
        <v>-1</v>
      </c>
      <c r="F33" s="1">
        <v>40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343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15.75" thickBot="1" x14ac:dyDescent="0.3">
      <c r="A34">
        <v>32</v>
      </c>
      <c r="B34" s="1">
        <v>-1</v>
      </c>
      <c r="C34" s="1">
        <v>227</v>
      </c>
      <c r="D34" s="1">
        <v>78</v>
      </c>
      <c r="E34" s="1">
        <v>-1</v>
      </c>
      <c r="F34" s="1">
        <v>-1</v>
      </c>
      <c r="G34" s="1">
        <v>-1</v>
      </c>
      <c r="H34" s="1">
        <v>-1</v>
      </c>
      <c r="I34" s="1">
        <v>169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163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15.75" thickBot="1" x14ac:dyDescent="0.3">
      <c r="A35">
        <v>33</v>
      </c>
      <c r="B35" s="1">
        <v>-1</v>
      </c>
      <c r="C35" s="1">
        <v>33</v>
      </c>
      <c r="D35" s="1">
        <v>-1</v>
      </c>
      <c r="E35" s="1">
        <v>252</v>
      </c>
      <c r="F35" s="1">
        <v>-1</v>
      </c>
      <c r="G35" s="1">
        <v>207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243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5.75" thickBo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15.75" thickBo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15.75" thickBo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15.75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5.75" thickBo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15.75" thickBo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15.75" thickBo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15.75" thickBo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15.75" thickBo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15.75" thickBo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5.75" thickBo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15.75" thickBo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2:83" ht="15.75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2:83" ht="15.75" thickBo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2:83" ht="15.75" thickBo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2:83" ht="15.75" thickBo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2:83" ht="15.75" thickBo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2:83" ht="15.75" thickBo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2:83" ht="15.75" thickBo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2:83" ht="15.75" thickBo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2:83" ht="15.75" thickBo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2:83" ht="15.75" thickBo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2:83" ht="15.75" thickBo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2:83" ht="15.75" thickBo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2:83" ht="15.75" thickBo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2:83" ht="15.75" thickBo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2:83" ht="15.75" thickBo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2:83" ht="15.75" thickBo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2:83" ht="15.75" thickBo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2:83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2:83" ht="15.75" thickBo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</sheetData>
  <conditionalFormatting sqref="B2:CE67">
    <cfRule type="cellIs" dxfId="4" priority="1" operator="greaterThan">
      <formula>-1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7"/>
  <sheetViews>
    <sheetView zoomScaleNormal="100" workbookViewId="0">
      <selection activeCell="O36" sqref="O36"/>
    </sheetView>
  </sheetViews>
  <sheetFormatPr defaultRowHeight="15" x14ac:dyDescent="0.25"/>
  <cols>
    <col min="1" max="1" width="3.28515625" customWidth="1"/>
    <col min="2" max="20" width="4" bestFit="1" customWidth="1"/>
    <col min="21" max="83" width="2.7109375" bestFit="1" customWidth="1"/>
  </cols>
  <sheetData>
    <row r="1" spans="1:83" ht="15.7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</row>
    <row r="2" spans="1:83" ht="15.75" thickBot="1" x14ac:dyDescent="0.3">
      <c r="A2">
        <v>0</v>
      </c>
      <c r="B2" s="1">
        <v>10</v>
      </c>
      <c r="C2" s="1">
        <v>186</v>
      </c>
      <c r="D2" s="1">
        <v>222</v>
      </c>
      <c r="E2" s="1">
        <v>223</v>
      </c>
      <c r="F2" s="1">
        <v>112</v>
      </c>
      <c r="G2" s="1">
        <v>22</v>
      </c>
      <c r="H2" s="1">
        <v>292</v>
      </c>
      <c r="I2" s="1">
        <v>140</v>
      </c>
      <c r="J2" s="1">
        <v>232</v>
      </c>
      <c r="K2" s="1">
        <v>78</v>
      </c>
      <c r="L2" s="1">
        <v>316</v>
      </c>
      <c r="M2" s="1">
        <v>307</v>
      </c>
      <c r="N2" s="1">
        <v>0</v>
      </c>
      <c r="O2" s="1">
        <v>145</v>
      </c>
      <c r="P2" s="1">
        <v>-1</v>
      </c>
      <c r="Q2" s="1">
        <v>75</v>
      </c>
      <c r="R2" s="1">
        <v>0</v>
      </c>
      <c r="S2" s="1">
        <v>0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75" thickBot="1" x14ac:dyDescent="0.3">
      <c r="A3">
        <v>1</v>
      </c>
      <c r="B3" s="1">
        <v>106</v>
      </c>
      <c r="C3" s="1">
        <v>40</v>
      </c>
      <c r="D3" s="1">
        <v>44</v>
      </c>
      <c r="E3" s="1">
        <v>7</v>
      </c>
      <c r="F3" s="1">
        <v>265</v>
      </c>
      <c r="G3" s="1">
        <v>193</v>
      </c>
      <c r="H3" s="1">
        <v>107</v>
      </c>
      <c r="I3" s="1">
        <v>270</v>
      </c>
      <c r="J3" s="1">
        <v>97</v>
      </c>
      <c r="K3" s="1">
        <v>147</v>
      </c>
      <c r="L3" s="1">
        <v>123</v>
      </c>
      <c r="M3" s="1">
        <v>50</v>
      </c>
      <c r="N3" s="1">
        <v>158</v>
      </c>
      <c r="O3" s="1">
        <v>284</v>
      </c>
      <c r="P3" s="1">
        <v>30</v>
      </c>
      <c r="Q3" s="1">
        <v>267</v>
      </c>
      <c r="R3" s="1">
        <v>1</v>
      </c>
      <c r="S3" s="1">
        <v>0</v>
      </c>
      <c r="T3" s="1">
        <v>0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75" thickBot="1" x14ac:dyDescent="0.3">
      <c r="A4">
        <v>2</v>
      </c>
      <c r="B4" s="1">
        <v>-1</v>
      </c>
      <c r="C4" s="1">
        <v>172</v>
      </c>
      <c r="D4" s="1">
        <v>274</v>
      </c>
      <c r="E4" s="1">
        <v>132</v>
      </c>
      <c r="F4" s="1">
        <v>49</v>
      </c>
      <c r="G4" s="1">
        <v>107</v>
      </c>
      <c r="H4" s="1">
        <v>155</v>
      </c>
      <c r="I4" s="1">
        <v>73</v>
      </c>
      <c r="J4" s="1">
        <v>48</v>
      </c>
      <c r="K4" s="1">
        <v>49</v>
      </c>
      <c r="L4" s="1">
        <v>38</v>
      </c>
      <c r="M4" s="1">
        <v>151</v>
      </c>
      <c r="N4" s="1">
        <v>247</v>
      </c>
      <c r="O4" s="1">
        <v>160</v>
      </c>
      <c r="P4" s="1">
        <v>177</v>
      </c>
      <c r="Q4" s="1">
        <v>25</v>
      </c>
      <c r="R4" s="1">
        <v>0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75" thickBot="1" x14ac:dyDescent="0.3">
      <c r="A5">
        <v>3</v>
      </c>
      <c r="B5" s="1">
        <v>13</v>
      </c>
      <c r="C5" s="1">
        <v>297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5.75" thickBot="1" x14ac:dyDescent="0.3">
      <c r="A6">
        <v>4</v>
      </c>
      <c r="B6" s="1">
        <v>243</v>
      </c>
      <c r="C6" s="1">
        <v>71</v>
      </c>
      <c r="D6" s="1">
        <v>240</v>
      </c>
      <c r="E6" s="1">
        <v>-1</v>
      </c>
      <c r="F6" s="1">
        <v>-1</v>
      </c>
      <c r="G6" s="1">
        <v>-1</v>
      </c>
      <c r="H6" s="1">
        <v>119</v>
      </c>
      <c r="I6" s="1">
        <v>-1</v>
      </c>
      <c r="J6" s="1">
        <v>-1</v>
      </c>
      <c r="K6" s="1">
        <v>-1</v>
      </c>
      <c r="L6" s="1">
        <v>-1</v>
      </c>
      <c r="M6" s="1">
        <v>-1</v>
      </c>
      <c r="N6" s="1">
        <v>-1</v>
      </c>
      <c r="O6" s="1">
        <v>-1</v>
      </c>
      <c r="P6" s="1">
        <v>60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5.75" thickBot="1" x14ac:dyDescent="0.3">
      <c r="A7">
        <v>5</v>
      </c>
      <c r="B7" s="1">
        <v>295</v>
      </c>
      <c r="C7" s="1">
        <v>-1</v>
      </c>
      <c r="D7" s="1">
        <v>94</v>
      </c>
      <c r="E7" s="1">
        <v>-1</v>
      </c>
      <c r="F7" s="1">
        <v>23</v>
      </c>
      <c r="G7" s="1">
        <v>-1</v>
      </c>
      <c r="H7" s="1">
        <v>214</v>
      </c>
      <c r="I7" s="1">
        <v>-1</v>
      </c>
      <c r="J7" s="1">
        <v>-1</v>
      </c>
      <c r="K7" s="1">
        <v>93</v>
      </c>
      <c r="L7" s="1">
        <v>79</v>
      </c>
      <c r="M7" s="1">
        <v>-1</v>
      </c>
      <c r="N7" s="1">
        <v>-1</v>
      </c>
      <c r="O7" s="1">
        <v>-1</v>
      </c>
      <c r="P7" s="1">
        <v>67</v>
      </c>
      <c r="Q7" s="1">
        <v>-1</v>
      </c>
      <c r="R7" s="1">
        <v>36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.75" thickBot="1" x14ac:dyDescent="0.3">
      <c r="A8">
        <v>6</v>
      </c>
      <c r="B8" s="1">
        <v>295</v>
      </c>
      <c r="C8" s="1">
        <v>212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-1</v>
      </c>
      <c r="J8" s="1">
        <v>96</v>
      </c>
      <c r="K8" s="1">
        <v>205</v>
      </c>
      <c r="L8" s="1">
        <v>-1</v>
      </c>
      <c r="M8" s="1">
        <v>-1</v>
      </c>
      <c r="N8" s="1">
        <v>-1</v>
      </c>
      <c r="O8" s="1">
        <v>65</v>
      </c>
      <c r="P8" s="1">
        <v>3</v>
      </c>
      <c r="Q8" s="1">
        <v>-1</v>
      </c>
      <c r="R8" s="1">
        <v>75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ht="15.75" thickBot="1" x14ac:dyDescent="0.3">
      <c r="A9">
        <v>7</v>
      </c>
      <c r="B9" s="1">
        <v>74</v>
      </c>
      <c r="C9" s="1">
        <v>-1</v>
      </c>
      <c r="D9" s="1">
        <v>255</v>
      </c>
      <c r="E9" s="1">
        <v>-1</v>
      </c>
      <c r="F9" s="1">
        <v>112</v>
      </c>
      <c r="G9" s="1">
        <v>209</v>
      </c>
      <c r="H9" s="1">
        <v>-1</v>
      </c>
      <c r="I9" s="1">
        <v>-1</v>
      </c>
      <c r="J9" s="1">
        <v>-1</v>
      </c>
      <c r="K9" s="1">
        <v>-1</v>
      </c>
      <c r="L9" s="1">
        <v>213</v>
      </c>
      <c r="M9" s="1">
        <v>150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ht="15.75" thickBot="1" x14ac:dyDescent="0.3">
      <c r="A10">
        <v>8</v>
      </c>
      <c r="B10" s="1">
        <v>-1</v>
      </c>
      <c r="C10" s="1">
        <v>72</v>
      </c>
      <c r="D10" s="1">
        <v>283</v>
      </c>
      <c r="E10" s="1">
        <v>-1</v>
      </c>
      <c r="F10" s="1">
        <v>-1</v>
      </c>
      <c r="G10" s="1">
        <v>60</v>
      </c>
      <c r="H10" s="1">
        <v>-1</v>
      </c>
      <c r="I10" s="1">
        <v>-1</v>
      </c>
      <c r="J10" s="1">
        <v>-1</v>
      </c>
      <c r="K10" s="1">
        <v>67</v>
      </c>
      <c r="L10" s="1">
        <v>-1</v>
      </c>
      <c r="M10" s="1">
        <v>-1</v>
      </c>
      <c r="N10" s="1">
        <v>-1</v>
      </c>
      <c r="O10" s="1">
        <v>141</v>
      </c>
      <c r="P10" s="1">
        <v>-1</v>
      </c>
      <c r="Q10" s="1">
        <v>240</v>
      </c>
      <c r="R10" s="1">
        <v>127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ht="15.75" thickBot="1" x14ac:dyDescent="0.3">
      <c r="A11">
        <v>9</v>
      </c>
      <c r="B11" s="1">
        <v>107</v>
      </c>
      <c r="C11" s="1">
        <v>110</v>
      </c>
      <c r="D11" s="1">
        <v>-1</v>
      </c>
      <c r="E11" s="1">
        <v>45</v>
      </c>
      <c r="F11" s="1">
        <v>-1</v>
      </c>
      <c r="G11" s="1">
        <v>-1</v>
      </c>
      <c r="H11" s="1">
        <v>99</v>
      </c>
      <c r="I11" s="1">
        <v>-1</v>
      </c>
      <c r="J11" s="1">
        <v>-1</v>
      </c>
      <c r="K11" s="1">
        <v>-1</v>
      </c>
      <c r="L11" s="1">
        <v>288</v>
      </c>
      <c r="M11" s="1">
        <v>-1</v>
      </c>
      <c r="N11" s="1">
        <v>-1</v>
      </c>
      <c r="O11" s="1">
        <v>-1</v>
      </c>
      <c r="P11" s="1">
        <v>278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ht="15.75" thickBot="1" x14ac:dyDescent="0.3">
      <c r="A12">
        <v>10</v>
      </c>
      <c r="B12" s="1">
        <v>3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46</v>
      </c>
      <c r="I12" s="1">
        <v>-1</v>
      </c>
      <c r="J12" s="1">
        <v>-1</v>
      </c>
      <c r="K12" s="1">
        <v>-1</v>
      </c>
      <c r="L12" s="1">
        <v>133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16</v>
      </c>
      <c r="S12" s="1">
        <v>88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ht="15.75" thickBot="1" x14ac:dyDescent="0.3">
      <c r="A13">
        <v>11</v>
      </c>
      <c r="B13" s="1">
        <v>284</v>
      </c>
      <c r="C13" s="1">
        <v>35</v>
      </c>
      <c r="D13" s="1">
        <v>-1</v>
      </c>
      <c r="E13" s="1">
        <v>-1</v>
      </c>
      <c r="F13" s="1">
        <v>254</v>
      </c>
      <c r="G13" s="1">
        <v>-1</v>
      </c>
      <c r="H13" s="1">
        <v>-1</v>
      </c>
      <c r="I13" s="1">
        <v>-1</v>
      </c>
      <c r="J13" s="1">
        <v>-1</v>
      </c>
      <c r="K13" s="1">
        <v>311</v>
      </c>
      <c r="L13" s="1">
        <v>-1</v>
      </c>
      <c r="M13" s="1">
        <v>-1</v>
      </c>
      <c r="N13" s="1">
        <v>-1</v>
      </c>
      <c r="O13" s="1">
        <v>280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ht="15.75" thickBot="1" x14ac:dyDescent="0.3">
      <c r="A14">
        <v>12</v>
      </c>
      <c r="B14" s="1">
        <v>-1</v>
      </c>
      <c r="C14" s="1">
        <v>278</v>
      </c>
      <c r="D14" s="1">
        <v>132</v>
      </c>
      <c r="E14" s="1">
        <v>-1</v>
      </c>
      <c r="F14" s="1">
        <v>-1</v>
      </c>
      <c r="G14" s="1">
        <v>308</v>
      </c>
      <c r="H14" s="1">
        <v>-1</v>
      </c>
      <c r="I14" s="1">
        <v>141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90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75" thickBot="1" x14ac:dyDescent="0.3">
      <c r="A15">
        <v>13</v>
      </c>
      <c r="B15" s="1">
        <v>288</v>
      </c>
      <c r="C15" s="1">
        <v>-1</v>
      </c>
      <c r="D15" s="1">
        <v>277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222</v>
      </c>
      <c r="L15" s="1">
        <v>66</v>
      </c>
      <c r="M15" s="1">
        <v>-1</v>
      </c>
      <c r="N15" s="1">
        <v>-1</v>
      </c>
      <c r="O15" s="1">
        <v>-1</v>
      </c>
      <c r="P15" s="1">
        <v>7</v>
      </c>
      <c r="Q15" s="1">
        <v>-1</v>
      </c>
      <c r="R15" s="1">
        <v>-1</v>
      </c>
      <c r="S15" s="1">
        <v>307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ht="15.75" thickBot="1" x14ac:dyDescent="0.3">
      <c r="A16">
        <v>14</v>
      </c>
      <c r="B16" s="1">
        <v>-1</v>
      </c>
      <c r="C16" s="1">
        <v>305</v>
      </c>
      <c r="D16" s="1">
        <v>-1</v>
      </c>
      <c r="E16" s="1">
        <v>-1</v>
      </c>
      <c r="F16" s="1">
        <v>-1</v>
      </c>
      <c r="G16" s="1">
        <v>-1</v>
      </c>
      <c r="H16" s="1">
        <v>125</v>
      </c>
      <c r="I16" s="1">
        <v>-1</v>
      </c>
      <c r="J16" s="1">
        <v>-1</v>
      </c>
      <c r="K16" s="1">
        <v>-1</v>
      </c>
      <c r="L16" s="1">
        <v>-1</v>
      </c>
      <c r="M16" s="1">
        <v>113</v>
      </c>
      <c r="N16" s="1">
        <v>-1</v>
      </c>
      <c r="O16" s="1">
        <v>-1</v>
      </c>
      <c r="P16" s="1">
        <v>-1</v>
      </c>
      <c r="Q16" s="1">
        <v>-1</v>
      </c>
      <c r="R16" s="1">
        <v>256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5.75" thickBot="1" x14ac:dyDescent="0.3">
      <c r="A17">
        <v>15</v>
      </c>
      <c r="B17" s="1">
        <v>114</v>
      </c>
      <c r="C17" s="1">
        <v>287</v>
      </c>
      <c r="D17" s="1">
        <v>-1</v>
      </c>
      <c r="E17" s="1">
        <v>-1</v>
      </c>
      <c r="F17" s="1">
        <v>141</v>
      </c>
      <c r="G17" s="1">
        <v>-1</v>
      </c>
      <c r="H17" s="1">
        <v>-1</v>
      </c>
      <c r="I17" s="1">
        <v>-1</v>
      </c>
      <c r="J17" s="1">
        <v>149</v>
      </c>
      <c r="K17" s="1">
        <v>-1</v>
      </c>
      <c r="L17" s="1">
        <v>-1</v>
      </c>
      <c r="M17" s="1">
        <v>-1</v>
      </c>
      <c r="N17" s="1">
        <v>-1</v>
      </c>
      <c r="O17" s="1">
        <v>45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15.75" thickBot="1" x14ac:dyDescent="0.3">
      <c r="A18">
        <v>16</v>
      </c>
      <c r="B18" s="1">
        <v>228</v>
      </c>
      <c r="C18" s="1">
        <v>-1</v>
      </c>
      <c r="D18" s="1">
        <v>-1</v>
      </c>
      <c r="E18" s="1">
        <v>-1</v>
      </c>
      <c r="F18" s="1">
        <v>-1</v>
      </c>
      <c r="G18" s="1">
        <v>247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257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15.75" thickBot="1" x14ac:dyDescent="0.3">
      <c r="A19">
        <v>17</v>
      </c>
      <c r="B19" s="1">
        <v>83</v>
      </c>
      <c r="C19" s="1">
        <v>29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83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65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5.75" thickBot="1" x14ac:dyDescent="0.3">
      <c r="A20">
        <v>18</v>
      </c>
      <c r="B20" s="1">
        <v>-1</v>
      </c>
      <c r="C20" s="1">
        <v>163</v>
      </c>
      <c r="D20" s="1">
        <v>-1</v>
      </c>
      <c r="E20" s="1">
        <v>-1</v>
      </c>
      <c r="F20" s="1">
        <v>-1</v>
      </c>
      <c r="G20" s="1">
        <v>15</v>
      </c>
      <c r="H20" s="1">
        <v>-1</v>
      </c>
      <c r="I20" s="1">
        <v>-1</v>
      </c>
      <c r="J20" s="1">
        <v>-1</v>
      </c>
      <c r="K20" s="1">
        <v>152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209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15.75" thickBot="1" x14ac:dyDescent="0.3">
      <c r="A21">
        <v>19</v>
      </c>
      <c r="B21" s="1">
        <v>141</v>
      </c>
      <c r="C21" s="1">
        <v>-1</v>
      </c>
      <c r="D21" s="1">
        <v>135</v>
      </c>
      <c r="E21" s="1">
        <v>-1</v>
      </c>
      <c r="F21" s="1">
        <v>-1</v>
      </c>
      <c r="G21" s="1">
        <v>-1</v>
      </c>
      <c r="H21" s="1">
        <v>151</v>
      </c>
      <c r="I21" s="1">
        <v>-1</v>
      </c>
      <c r="J21" s="1">
        <v>-1</v>
      </c>
      <c r="K21" s="1">
        <v>-1</v>
      </c>
      <c r="L21" s="1">
        <v>-1</v>
      </c>
      <c r="M21" s="1">
        <v>-1</v>
      </c>
      <c r="N21" s="1">
        <v>294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5.75" thickBot="1" x14ac:dyDescent="0.3">
      <c r="A22">
        <v>20</v>
      </c>
      <c r="B22" s="1">
        <v>260</v>
      </c>
      <c r="C22" s="1">
        <v>-1</v>
      </c>
      <c r="D22" s="1">
        <v>-1</v>
      </c>
      <c r="E22" s="1">
        <v>37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113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15.75" thickBot="1" x14ac:dyDescent="0.3">
      <c r="A23">
        <v>21</v>
      </c>
      <c r="B23" s="1">
        <v>135</v>
      </c>
      <c r="C23" s="1">
        <v>193</v>
      </c>
      <c r="D23" s="1">
        <v>-1</v>
      </c>
      <c r="E23" s="1">
        <v>-1</v>
      </c>
      <c r="F23" s="1">
        <v>161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91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 thickBot="1" x14ac:dyDescent="0.3">
      <c r="A24">
        <v>22</v>
      </c>
      <c r="B24" s="1">
        <v>-1</v>
      </c>
      <c r="C24" s="1">
        <v>24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53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61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 thickBot="1" x14ac:dyDescent="0.3">
      <c r="A25">
        <v>23</v>
      </c>
      <c r="B25" s="1">
        <v>-1</v>
      </c>
      <c r="C25" s="1">
        <v>215</v>
      </c>
      <c r="D25" s="1">
        <v>102</v>
      </c>
      <c r="E25" s="1">
        <v>156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15.75" thickBot="1" x14ac:dyDescent="0.3">
      <c r="A26">
        <v>24</v>
      </c>
      <c r="B26" s="1">
        <v>303</v>
      </c>
      <c r="C26" s="1">
        <v>-1</v>
      </c>
      <c r="D26" s="1">
        <v>-1</v>
      </c>
      <c r="E26" s="1">
        <v>-1</v>
      </c>
      <c r="F26" s="1">
        <v>-1</v>
      </c>
      <c r="G26" s="1">
        <v>243</v>
      </c>
      <c r="H26" s="1">
        <v>-1</v>
      </c>
      <c r="I26" s="1">
        <v>-1</v>
      </c>
      <c r="J26" s="1">
        <v>242</v>
      </c>
      <c r="K26" s="1">
        <v>-1</v>
      </c>
      <c r="L26" s="1">
        <v>165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15.75" thickBot="1" x14ac:dyDescent="0.3">
      <c r="A27">
        <v>25</v>
      </c>
      <c r="B27" s="1">
        <v>152</v>
      </c>
      <c r="C27" s="1">
        <v>162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135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89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15.75" thickBot="1" x14ac:dyDescent="0.3">
      <c r="A28">
        <v>26</v>
      </c>
      <c r="B28" s="1">
        <v>184</v>
      </c>
      <c r="C28" s="1">
        <v>-1</v>
      </c>
      <c r="D28" s="1">
        <v>180</v>
      </c>
      <c r="E28" s="1">
        <v>51</v>
      </c>
      <c r="F28" s="1">
        <v>-1</v>
      </c>
      <c r="G28" s="1">
        <v>15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15.75" thickBot="1" x14ac:dyDescent="0.3">
      <c r="A29">
        <v>27</v>
      </c>
      <c r="B29" s="1">
        <v>298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-1</v>
      </c>
      <c r="I29" s="1">
        <v>299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135</v>
      </c>
      <c r="R29" s="1">
        <v>177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15.75" thickBot="1" x14ac:dyDescent="0.3">
      <c r="A30">
        <v>28</v>
      </c>
      <c r="B30" s="1">
        <v>-1</v>
      </c>
      <c r="C30" s="1">
        <v>299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95</v>
      </c>
      <c r="Q30" s="1">
        <v>-1</v>
      </c>
      <c r="R30" s="1">
        <v>-1</v>
      </c>
      <c r="S30" s="1">
        <v>-1</v>
      </c>
      <c r="T30" s="1">
        <v>131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15.75" thickBot="1" x14ac:dyDescent="0.3">
      <c r="A31">
        <v>29</v>
      </c>
      <c r="B31" s="1">
        <v>139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303</v>
      </c>
      <c r="I31" s="1">
        <v>-1</v>
      </c>
      <c r="J31" s="1">
        <v>-1</v>
      </c>
      <c r="K31" s="1">
        <v>184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218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15.75" thickBot="1" x14ac:dyDescent="0.3">
      <c r="A32">
        <v>30</v>
      </c>
      <c r="B32" s="1">
        <v>78</v>
      </c>
      <c r="C32" s="1">
        <v>278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3</v>
      </c>
      <c r="M32" s="1">
        <v>-1</v>
      </c>
      <c r="N32" s="1">
        <v>-1</v>
      </c>
      <c r="O32" s="1">
        <v>-1</v>
      </c>
      <c r="P32" s="1">
        <v>-1</v>
      </c>
      <c r="Q32" s="1">
        <v>309</v>
      </c>
      <c r="R32" s="1">
        <v>175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5.75" thickBot="1" x14ac:dyDescent="0.3">
      <c r="A33">
        <v>31</v>
      </c>
      <c r="B33" s="1">
        <v>171</v>
      </c>
      <c r="C33" s="1">
        <v>-1</v>
      </c>
      <c r="D33" s="1">
        <v>-1</v>
      </c>
      <c r="E33" s="1">
        <v>-1</v>
      </c>
      <c r="F33" s="1">
        <v>244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287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15.75" thickBot="1" x14ac:dyDescent="0.3">
      <c r="A34">
        <v>32</v>
      </c>
      <c r="B34" s="1">
        <v>-1</v>
      </c>
      <c r="C34" s="1">
        <v>84</v>
      </c>
      <c r="D34" s="1">
        <v>49</v>
      </c>
      <c r="E34" s="1">
        <v>-1</v>
      </c>
      <c r="F34" s="1">
        <v>-1</v>
      </c>
      <c r="G34" s="1">
        <v>-1</v>
      </c>
      <c r="H34" s="1">
        <v>-1</v>
      </c>
      <c r="I34" s="1">
        <v>292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74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15.75" thickBot="1" x14ac:dyDescent="0.3">
      <c r="A35">
        <v>33</v>
      </c>
      <c r="B35" s="1">
        <v>-1</v>
      </c>
      <c r="C35" s="1">
        <v>128</v>
      </c>
      <c r="D35" s="1">
        <v>-1</v>
      </c>
      <c r="E35" s="1">
        <v>252</v>
      </c>
      <c r="F35" s="1">
        <v>-1</v>
      </c>
      <c r="G35" s="1">
        <v>119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113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5.75" thickBo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15.75" thickBo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15.75" thickBo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15.75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5.75" thickBo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15.75" thickBo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15.75" thickBo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15.75" thickBo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15.75" thickBo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15.75" thickBo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5.75" thickBo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15.75" thickBo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2:83" ht="15.75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2:83" ht="15.75" thickBo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2:83" ht="15.75" thickBo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2:83" ht="15.75" thickBo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2:83" ht="15.75" thickBo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2:83" ht="15.75" thickBo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2:83" ht="15.75" thickBo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2:83" ht="15.75" thickBo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2:83" ht="15.75" thickBo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2:83" ht="15.75" thickBo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2:83" ht="15.75" thickBo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2:83" ht="15.75" thickBo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2:83" ht="15.75" thickBo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2:83" ht="15.75" thickBo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2:83" ht="15.75" thickBo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2:83" ht="15.75" thickBo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2:83" ht="15.75" thickBo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2:83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2:83" ht="15.75" thickBo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</sheetData>
  <conditionalFormatting sqref="B2:CE67">
    <cfRule type="cellIs" dxfId="3" priority="1" operator="greaterThan">
      <formula>-1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5"/>
  <sheetViews>
    <sheetView tabSelected="1" zoomScaleNormal="100" workbookViewId="0">
      <selection activeCell="K16" sqref="K16"/>
    </sheetView>
  </sheetViews>
  <sheetFormatPr defaultRowHeight="15" x14ac:dyDescent="0.25"/>
  <cols>
    <col min="1" max="1" width="9.140625" customWidth="1"/>
    <col min="2" max="2" width="3.140625" customWidth="1"/>
    <col min="3" max="3" width="19" customWidth="1"/>
    <col min="4" max="53" width="3.28515625" customWidth="1"/>
  </cols>
  <sheetData>
    <row r="1" spans="1:53" ht="15.75" thickBot="1" x14ac:dyDescent="0.3">
      <c r="B1" s="3"/>
      <c r="C1" s="3" t="s">
        <v>1</v>
      </c>
      <c r="D1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</row>
    <row r="2" spans="1:53" ht="15.75" thickBot="1" x14ac:dyDescent="0.3">
      <c r="A2" s="2">
        <f>SUM(D2:BA2,D5:BA5)</f>
        <v>20</v>
      </c>
      <c r="B2" s="3">
        <v>0</v>
      </c>
      <c r="C2" s="2">
        <v>0</v>
      </c>
      <c r="D2" s="7">
        <v>1</v>
      </c>
      <c r="E2" s="7">
        <v>1</v>
      </c>
      <c r="F2" s="7">
        <v>1</v>
      </c>
      <c r="G2" s="7">
        <v>1</v>
      </c>
      <c r="H2" s="7">
        <v>1</v>
      </c>
      <c r="I2" s="7">
        <v>1</v>
      </c>
      <c r="J2" s="7">
        <v>1</v>
      </c>
      <c r="K2" s="7">
        <v>1</v>
      </c>
      <c r="L2" s="7">
        <v>1</v>
      </c>
      <c r="M2" s="7">
        <v>1</v>
      </c>
      <c r="N2" s="7">
        <v>1</v>
      </c>
      <c r="O2" s="7">
        <v>1</v>
      </c>
      <c r="P2" s="7">
        <v>1</v>
      </c>
      <c r="Q2" s="7">
        <v>1</v>
      </c>
      <c r="R2" s="7">
        <v>0</v>
      </c>
      <c r="S2" s="7">
        <v>1</v>
      </c>
      <c r="T2" s="7">
        <v>1</v>
      </c>
      <c r="U2" s="7">
        <v>1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</row>
    <row r="3" spans="1:53" ht="15.75" thickBot="1" x14ac:dyDescent="0.3">
      <c r="A3" s="2">
        <f>SUM(D3:BA3)</f>
        <v>19</v>
      </c>
      <c r="B3" s="3">
        <v>1</v>
      </c>
      <c r="C3" s="2">
        <v>1</v>
      </c>
      <c r="D3" s="8">
        <v>1</v>
      </c>
      <c r="E3" s="8">
        <v>1</v>
      </c>
      <c r="F3" s="8">
        <v>1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1</v>
      </c>
      <c r="M3" s="8">
        <v>1</v>
      </c>
      <c r="N3" s="8">
        <v>1</v>
      </c>
      <c r="O3" s="8">
        <v>1</v>
      </c>
      <c r="P3" s="8">
        <v>1</v>
      </c>
      <c r="Q3" s="8">
        <v>1</v>
      </c>
      <c r="R3" s="8">
        <v>1</v>
      </c>
      <c r="S3" s="8">
        <v>1</v>
      </c>
      <c r="T3" s="8">
        <v>1</v>
      </c>
      <c r="U3" s="8">
        <v>1</v>
      </c>
      <c r="V3" s="8">
        <v>1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</row>
    <row r="4" spans="1:53" ht="15.75" thickBot="1" x14ac:dyDescent="0.3">
      <c r="A4" s="2">
        <f>SUM(D4:BA4)</f>
        <v>17</v>
      </c>
      <c r="B4" s="3">
        <v>2</v>
      </c>
      <c r="C4" s="2">
        <v>2</v>
      </c>
      <c r="D4" s="9">
        <v>0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1</v>
      </c>
      <c r="Q4" s="9">
        <v>1</v>
      </c>
      <c r="R4" s="9">
        <v>1</v>
      </c>
      <c r="S4" s="9">
        <v>1</v>
      </c>
      <c r="T4" s="9">
        <v>1</v>
      </c>
      <c r="U4" s="9">
        <v>0</v>
      </c>
      <c r="V4" s="9">
        <v>1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</row>
    <row r="5" spans="1:53" ht="15.75" thickBot="1" x14ac:dyDescent="0.3">
      <c r="A5" s="2" t="s">
        <v>0</v>
      </c>
      <c r="B5" s="3">
        <v>3</v>
      </c>
      <c r="C5" s="2">
        <v>0</v>
      </c>
      <c r="D5" s="7">
        <v>1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1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ht="15.75" thickBot="1" x14ac:dyDescent="0.3">
      <c r="A6" s="2">
        <f>SUM(D6:BA6)</f>
        <v>6</v>
      </c>
      <c r="B6" s="3">
        <v>4</v>
      </c>
      <c r="C6" s="2">
        <v>3</v>
      </c>
      <c r="D6" s="10">
        <v>1</v>
      </c>
      <c r="E6" s="10">
        <v>1</v>
      </c>
      <c r="F6" s="10">
        <v>1</v>
      </c>
      <c r="G6" s="10">
        <v>0</v>
      </c>
      <c r="H6" s="10">
        <v>0</v>
      </c>
      <c r="I6" s="10">
        <v>0</v>
      </c>
      <c r="J6" s="10">
        <v>1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1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1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</row>
    <row r="7" spans="1:53" ht="15.75" thickBot="1" x14ac:dyDescent="0.3">
      <c r="A7" s="2">
        <f>SUM(D7:BA7)</f>
        <v>9</v>
      </c>
      <c r="B7" s="3">
        <v>5</v>
      </c>
      <c r="C7" s="2">
        <v>4</v>
      </c>
      <c r="D7" s="11">
        <v>1</v>
      </c>
      <c r="E7" s="11">
        <v>0</v>
      </c>
      <c r="F7" s="11">
        <v>1</v>
      </c>
      <c r="G7" s="11">
        <v>0</v>
      </c>
      <c r="H7" s="11">
        <v>1</v>
      </c>
      <c r="I7" s="11">
        <v>0</v>
      </c>
      <c r="J7" s="11">
        <v>1</v>
      </c>
      <c r="K7" s="11">
        <v>0</v>
      </c>
      <c r="L7" s="11">
        <v>0</v>
      </c>
      <c r="M7" s="11">
        <v>1</v>
      </c>
      <c r="N7" s="11">
        <v>1</v>
      </c>
      <c r="O7" s="11">
        <v>0</v>
      </c>
      <c r="P7" s="11">
        <v>0</v>
      </c>
      <c r="Q7" s="11">
        <v>0</v>
      </c>
      <c r="R7" s="11">
        <v>1</v>
      </c>
      <c r="S7" s="11">
        <v>0</v>
      </c>
      <c r="T7" s="11">
        <v>1</v>
      </c>
      <c r="U7" s="11">
        <v>0</v>
      </c>
      <c r="V7" s="11">
        <v>0</v>
      </c>
      <c r="W7" s="11">
        <v>0</v>
      </c>
      <c r="X7" s="11">
        <v>0</v>
      </c>
      <c r="Y7" s="11">
        <v>1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</row>
    <row r="8" spans="1:53" ht="15.75" thickBot="1" x14ac:dyDescent="0.3">
      <c r="A8" s="4">
        <f>SUM(D8:BA9)</f>
        <v>15</v>
      </c>
      <c r="B8" s="3">
        <v>6</v>
      </c>
      <c r="C8" s="4">
        <v>5</v>
      </c>
      <c r="D8" s="8">
        <v>1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1</v>
      </c>
      <c r="M8" s="8">
        <v>1</v>
      </c>
      <c r="N8" s="8">
        <v>0</v>
      </c>
      <c r="O8" s="8">
        <v>0</v>
      </c>
      <c r="P8" s="8">
        <v>0</v>
      </c>
      <c r="Q8" s="8">
        <v>1</v>
      </c>
      <c r="R8" s="8">
        <v>1</v>
      </c>
      <c r="S8" s="8">
        <v>0</v>
      </c>
      <c r="T8" s="8">
        <v>1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1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</row>
    <row r="9" spans="1:53" ht="15.75" thickBot="1" x14ac:dyDescent="0.3">
      <c r="A9" s="4"/>
      <c r="B9" s="3">
        <v>7</v>
      </c>
      <c r="C9" s="4"/>
      <c r="D9" s="8">
        <v>1</v>
      </c>
      <c r="E9" s="8">
        <v>0</v>
      </c>
      <c r="F9" s="8">
        <v>1</v>
      </c>
      <c r="G9" s="8">
        <v>0</v>
      </c>
      <c r="H9" s="8">
        <v>1</v>
      </c>
      <c r="I9" s="8">
        <v>1</v>
      </c>
      <c r="J9" s="8">
        <v>0</v>
      </c>
      <c r="K9" s="8">
        <v>0</v>
      </c>
      <c r="L9" s="8">
        <v>0</v>
      </c>
      <c r="M9" s="8">
        <v>0</v>
      </c>
      <c r="N9" s="8">
        <v>1</v>
      </c>
      <c r="O9" s="8">
        <v>1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</row>
    <row r="10" spans="1:53" ht="15.75" thickBot="1" x14ac:dyDescent="0.3">
      <c r="A10" s="4">
        <f>SUM(D10:BA11)</f>
        <v>15</v>
      </c>
      <c r="B10" s="3">
        <v>8</v>
      </c>
      <c r="C10" s="4">
        <v>6</v>
      </c>
      <c r="D10" s="9">
        <v>0</v>
      </c>
      <c r="E10" s="9">
        <v>1</v>
      </c>
      <c r="F10" s="9">
        <v>1</v>
      </c>
      <c r="G10" s="9">
        <v>0</v>
      </c>
      <c r="H10" s="9">
        <v>0</v>
      </c>
      <c r="I10" s="9">
        <v>1</v>
      </c>
      <c r="J10" s="9">
        <v>0</v>
      </c>
      <c r="K10" s="9">
        <v>0</v>
      </c>
      <c r="L10" s="9">
        <v>0</v>
      </c>
      <c r="M10" s="9">
        <v>1</v>
      </c>
      <c r="N10" s="9">
        <v>0</v>
      </c>
      <c r="O10" s="9">
        <v>0</v>
      </c>
      <c r="P10" s="9">
        <v>0</v>
      </c>
      <c r="Q10" s="9">
        <v>1</v>
      </c>
      <c r="R10" s="9">
        <v>0</v>
      </c>
      <c r="S10" s="9">
        <v>1</v>
      </c>
      <c r="T10" s="9">
        <v>1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1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</row>
    <row r="11" spans="1:53" ht="15.75" thickBot="1" x14ac:dyDescent="0.3">
      <c r="A11" s="4"/>
      <c r="B11" s="3">
        <v>9</v>
      </c>
      <c r="C11" s="4"/>
      <c r="D11" s="9">
        <v>1</v>
      </c>
      <c r="E11" s="9">
        <v>1</v>
      </c>
      <c r="F11" s="9">
        <v>0</v>
      </c>
      <c r="G11" s="9">
        <v>1</v>
      </c>
      <c r="H11" s="9">
        <v>0</v>
      </c>
      <c r="I11" s="9">
        <v>0</v>
      </c>
      <c r="J11" s="9">
        <v>1</v>
      </c>
      <c r="K11" s="9">
        <v>0</v>
      </c>
      <c r="L11" s="9">
        <v>0</v>
      </c>
      <c r="M11" s="9">
        <v>0</v>
      </c>
      <c r="N11" s="9">
        <v>1</v>
      </c>
      <c r="O11" s="9">
        <v>0</v>
      </c>
      <c r="P11" s="9">
        <v>0</v>
      </c>
      <c r="Q11" s="9">
        <v>0</v>
      </c>
      <c r="R11" s="9">
        <v>1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1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</row>
    <row r="12" spans="1:53" ht="15.75" thickBot="1" x14ac:dyDescent="0.3">
      <c r="A12" s="4">
        <f>SUM(D12:BA14)</f>
        <v>18</v>
      </c>
      <c r="B12" s="3">
        <v>10</v>
      </c>
      <c r="C12" s="4">
        <v>7</v>
      </c>
      <c r="D12" s="7">
        <v>1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1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1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ht="15.75" thickBot="1" x14ac:dyDescent="0.3">
      <c r="A13" s="4"/>
      <c r="B13" s="3">
        <v>11</v>
      </c>
      <c r="C13" s="4"/>
      <c r="D13" s="7">
        <v>1</v>
      </c>
      <c r="E13" s="7">
        <v>1</v>
      </c>
      <c r="F13" s="7">
        <v>0</v>
      </c>
      <c r="G13" s="7">
        <v>0</v>
      </c>
      <c r="H13" s="7">
        <v>1</v>
      </c>
      <c r="I13" s="7">
        <v>0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0</v>
      </c>
      <c r="Q13" s="7">
        <v>1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ht="15.75" thickBot="1" x14ac:dyDescent="0.3">
      <c r="A14" s="4"/>
      <c r="B14" s="3">
        <v>12</v>
      </c>
      <c r="C14" s="4"/>
      <c r="D14" s="7">
        <v>0</v>
      </c>
      <c r="E14" s="7">
        <v>1</v>
      </c>
      <c r="F14" s="7">
        <v>1</v>
      </c>
      <c r="G14" s="7">
        <v>0</v>
      </c>
      <c r="H14" s="7">
        <v>0</v>
      </c>
      <c r="I14" s="7">
        <v>1</v>
      </c>
      <c r="J14" s="7">
        <v>0</v>
      </c>
      <c r="K14" s="7">
        <v>1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1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ht="15.75" thickBot="1" x14ac:dyDescent="0.3">
      <c r="A15" s="5">
        <f>SUM(D15:BA18)</f>
        <v>22</v>
      </c>
      <c r="B15" s="3">
        <v>13</v>
      </c>
      <c r="C15" s="4">
        <v>8</v>
      </c>
      <c r="D15" s="10">
        <v>1</v>
      </c>
      <c r="E15" s="10">
        <v>0</v>
      </c>
      <c r="F15" s="10">
        <v>1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</v>
      </c>
      <c r="N15" s="10">
        <v>1</v>
      </c>
      <c r="O15" s="10">
        <v>0</v>
      </c>
      <c r="P15" s="10">
        <v>0</v>
      </c>
      <c r="Q15" s="10">
        <v>0</v>
      </c>
      <c r="R15" s="10">
        <v>1</v>
      </c>
      <c r="S15" s="10">
        <v>0</v>
      </c>
      <c r="T15" s="10">
        <v>0</v>
      </c>
      <c r="U15" s="10">
        <v>1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1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</row>
    <row r="16" spans="1:53" ht="15.75" thickBot="1" x14ac:dyDescent="0.3">
      <c r="A16" s="6"/>
      <c r="B16" s="3">
        <v>14</v>
      </c>
      <c r="C16" s="4"/>
      <c r="D16" s="10">
        <v>0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>
        <v>0</v>
      </c>
      <c r="Q16" s="10">
        <v>0</v>
      </c>
      <c r="R16" s="10">
        <v>0</v>
      </c>
      <c r="S16" s="10">
        <v>0</v>
      </c>
      <c r="T16" s="10">
        <v>1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1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</row>
    <row r="17" spans="1:53" ht="15.75" thickBot="1" x14ac:dyDescent="0.3">
      <c r="A17" s="6"/>
      <c r="B17" s="3">
        <v>15</v>
      </c>
      <c r="C17" s="4"/>
      <c r="D17" s="10">
        <v>1</v>
      </c>
      <c r="E17" s="10">
        <v>1</v>
      </c>
      <c r="F17" s="10">
        <v>0</v>
      </c>
      <c r="G17" s="10">
        <v>0</v>
      </c>
      <c r="H17" s="10">
        <v>1</v>
      </c>
      <c r="I17" s="10">
        <v>0</v>
      </c>
      <c r="J17" s="10">
        <v>0</v>
      </c>
      <c r="K17" s="10">
        <v>0</v>
      </c>
      <c r="L17" s="10">
        <v>1</v>
      </c>
      <c r="M17" s="10">
        <v>0</v>
      </c>
      <c r="N17" s="10">
        <v>0</v>
      </c>
      <c r="O17" s="10">
        <v>0</v>
      </c>
      <c r="P17" s="10">
        <v>0</v>
      </c>
      <c r="Q17" s="10">
        <v>1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1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</row>
    <row r="18" spans="1:53" ht="15.75" thickBot="1" x14ac:dyDescent="0.3">
      <c r="A18" s="6"/>
      <c r="B18" s="3">
        <v>16</v>
      </c>
      <c r="C18" s="4"/>
      <c r="D18" s="10">
        <v>1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1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1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</row>
    <row r="19" spans="1:53" ht="15.75" thickBot="1" x14ac:dyDescent="0.3">
      <c r="A19" s="5">
        <f>SUM(D19:BA22)</f>
        <v>19</v>
      </c>
      <c r="B19" s="3">
        <v>17</v>
      </c>
      <c r="C19" s="4">
        <v>9</v>
      </c>
      <c r="D19" s="11">
        <v>1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1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1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</row>
    <row r="20" spans="1:53" ht="15.75" thickBot="1" x14ac:dyDescent="0.3">
      <c r="A20" s="6"/>
      <c r="B20" s="3">
        <v>18</v>
      </c>
      <c r="C20" s="4"/>
      <c r="D20" s="11">
        <v>0</v>
      </c>
      <c r="E20" s="11">
        <v>1</v>
      </c>
      <c r="F20" s="11">
        <v>0</v>
      </c>
      <c r="G20" s="11">
        <v>0</v>
      </c>
      <c r="H20" s="11">
        <v>0</v>
      </c>
      <c r="I20" s="11">
        <v>1</v>
      </c>
      <c r="J20" s="11">
        <v>0</v>
      </c>
      <c r="K20" s="11">
        <v>0</v>
      </c>
      <c r="L20" s="11">
        <v>0</v>
      </c>
      <c r="M20" s="11">
        <v>1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1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1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</row>
    <row r="21" spans="1:53" ht="15.75" thickBot="1" x14ac:dyDescent="0.3">
      <c r="A21" s="6"/>
      <c r="B21" s="3">
        <v>19</v>
      </c>
      <c r="C21" s="4"/>
      <c r="D21" s="11">
        <v>1</v>
      </c>
      <c r="E21" s="11">
        <v>0</v>
      </c>
      <c r="F21" s="11">
        <v>1</v>
      </c>
      <c r="G21" s="11">
        <v>0</v>
      </c>
      <c r="H21" s="11">
        <v>0</v>
      </c>
      <c r="I21" s="11">
        <v>0</v>
      </c>
      <c r="J21" s="11">
        <v>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1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1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</row>
    <row r="22" spans="1:53" ht="15.75" thickBot="1" x14ac:dyDescent="0.3">
      <c r="A22" s="6"/>
      <c r="B22" s="3">
        <v>20</v>
      </c>
      <c r="C22" s="4"/>
      <c r="D22" s="11">
        <v>1</v>
      </c>
      <c r="E22" s="11">
        <v>0</v>
      </c>
      <c r="F22" s="11">
        <v>0</v>
      </c>
      <c r="G22" s="11">
        <v>1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1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1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</row>
    <row r="23" spans="1:53" ht="15.75" thickBot="1" x14ac:dyDescent="0.3">
      <c r="A23" s="5">
        <f>SUM(D23:BA26)</f>
        <v>18</v>
      </c>
      <c r="B23" s="3">
        <v>21</v>
      </c>
      <c r="C23" s="4">
        <v>10</v>
      </c>
      <c r="D23" s="8">
        <v>1</v>
      </c>
      <c r="E23" s="8">
        <v>1</v>
      </c>
      <c r="F23" s="8">
        <v>0</v>
      </c>
      <c r="G23" s="8">
        <v>0</v>
      </c>
      <c r="H23" s="8">
        <v>1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</row>
    <row r="24" spans="1:53" ht="15.75" thickBot="1" x14ac:dyDescent="0.3">
      <c r="A24" s="6"/>
      <c r="B24" s="3">
        <v>22</v>
      </c>
      <c r="C24" s="4"/>
      <c r="D24" s="8">
        <v>0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1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</row>
    <row r="25" spans="1:53" ht="15.75" thickBot="1" x14ac:dyDescent="0.3">
      <c r="A25" s="6"/>
      <c r="B25" s="3">
        <v>23</v>
      </c>
      <c r="C25" s="4"/>
      <c r="D25" s="8">
        <v>0</v>
      </c>
      <c r="E25" s="8">
        <v>1</v>
      </c>
      <c r="F25" s="8">
        <v>1</v>
      </c>
      <c r="G25" s="8">
        <v>1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1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</row>
    <row r="26" spans="1:53" ht="15.75" thickBot="1" x14ac:dyDescent="0.3">
      <c r="A26" s="6"/>
      <c r="B26" s="3">
        <v>24</v>
      </c>
      <c r="C26" s="4"/>
      <c r="D26" s="8">
        <v>1</v>
      </c>
      <c r="E26" s="8">
        <v>0</v>
      </c>
      <c r="F26" s="8">
        <v>0</v>
      </c>
      <c r="G26" s="8">
        <v>0</v>
      </c>
      <c r="H26" s="8">
        <v>0</v>
      </c>
      <c r="I26" s="8">
        <v>1</v>
      </c>
      <c r="J26" s="8">
        <v>0</v>
      </c>
      <c r="K26" s="8">
        <v>0</v>
      </c>
      <c r="L26" s="8">
        <v>1</v>
      </c>
      <c r="M26" s="8">
        <v>0</v>
      </c>
      <c r="N26" s="8">
        <v>1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1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</row>
    <row r="27" spans="1:53" ht="15.75" thickBot="1" x14ac:dyDescent="0.3">
      <c r="A27" s="5">
        <f>SUM(D27:BA30)</f>
        <v>19</v>
      </c>
      <c r="B27" s="3">
        <v>25</v>
      </c>
      <c r="C27" s="4">
        <v>11</v>
      </c>
      <c r="D27" s="9">
        <v>1</v>
      </c>
      <c r="E27" s="9">
        <v>1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1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</row>
    <row r="28" spans="1:53" ht="15.75" thickBot="1" x14ac:dyDescent="0.3">
      <c r="A28" s="6"/>
      <c r="B28" s="3">
        <v>26</v>
      </c>
      <c r="C28" s="4"/>
      <c r="D28" s="9">
        <v>1</v>
      </c>
      <c r="E28" s="9">
        <v>0</v>
      </c>
      <c r="F28" s="9">
        <v>1</v>
      </c>
      <c r="G28" s="9">
        <v>1</v>
      </c>
      <c r="H28" s="9">
        <v>0</v>
      </c>
      <c r="I28" s="9">
        <v>1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1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</row>
    <row r="29" spans="1:53" ht="15.75" thickBot="1" x14ac:dyDescent="0.3">
      <c r="A29" s="6"/>
      <c r="B29" s="3">
        <v>27</v>
      </c>
      <c r="C29" s="4"/>
      <c r="D29" s="9">
        <v>1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1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1</v>
      </c>
      <c r="T29" s="9">
        <v>1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1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</row>
    <row r="30" spans="1:53" ht="15.75" thickBot="1" x14ac:dyDescent="0.3">
      <c r="A30" s="6"/>
      <c r="B30" s="3">
        <v>28</v>
      </c>
      <c r="C30" s="4"/>
      <c r="D30" s="9">
        <v>0</v>
      </c>
      <c r="E30" s="9">
        <v>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1</v>
      </c>
      <c r="S30" s="9">
        <v>0</v>
      </c>
      <c r="T30" s="9">
        <v>0</v>
      </c>
      <c r="U30" s="9">
        <v>0</v>
      </c>
      <c r="V30" s="9">
        <v>1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1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</row>
    <row r="31" spans="1:53" ht="15.75" thickBot="1" x14ac:dyDescent="0.3">
      <c r="A31" s="4">
        <f>SUM(D31:BA33)</f>
        <v>15</v>
      </c>
      <c r="B31" s="3">
        <v>29</v>
      </c>
      <c r="C31" s="4">
        <v>12</v>
      </c>
      <c r="D31" s="7">
        <v>1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1</v>
      </c>
      <c r="K31" s="7">
        <v>0</v>
      </c>
      <c r="L31" s="7">
        <v>0</v>
      </c>
      <c r="M31" s="7">
        <v>1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1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1</v>
      </c>
      <c r="AX31" s="7">
        <v>0</v>
      </c>
      <c r="AY31" s="7">
        <v>0</v>
      </c>
      <c r="AZ31" s="7">
        <v>0</v>
      </c>
      <c r="BA31" s="7">
        <v>0</v>
      </c>
    </row>
    <row r="32" spans="1:53" ht="15.75" thickBot="1" x14ac:dyDescent="0.3">
      <c r="A32" s="4"/>
      <c r="B32" s="3">
        <v>30</v>
      </c>
      <c r="C32" s="4"/>
      <c r="D32" s="7">
        <v>1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1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1</v>
      </c>
      <c r="AY32" s="7">
        <v>0</v>
      </c>
      <c r="AZ32" s="7">
        <v>0</v>
      </c>
      <c r="BA32" s="7">
        <v>0</v>
      </c>
    </row>
    <row r="33" spans="1:53" ht="15.75" thickBot="1" x14ac:dyDescent="0.3">
      <c r="A33" s="4"/>
      <c r="B33" s="3">
        <v>31</v>
      </c>
      <c r="C33" s="4"/>
      <c r="D33" s="7">
        <v>1</v>
      </c>
      <c r="E33" s="7">
        <v>0</v>
      </c>
      <c r="F33" s="7">
        <v>0</v>
      </c>
      <c r="G33" s="7">
        <v>0</v>
      </c>
      <c r="H33" s="7">
        <v>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1</v>
      </c>
      <c r="AZ33" s="7">
        <v>0</v>
      </c>
      <c r="BA33" s="7">
        <v>0</v>
      </c>
    </row>
    <row r="34" spans="1:53" ht="15.75" thickBot="1" x14ac:dyDescent="0.3">
      <c r="A34" s="4">
        <f>SUM(D34:BA35)</f>
        <v>10</v>
      </c>
      <c r="B34" s="3">
        <v>32</v>
      </c>
      <c r="C34" s="4">
        <v>13</v>
      </c>
      <c r="D34" s="10">
        <v>0</v>
      </c>
      <c r="E34" s="10">
        <v>1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1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1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1</v>
      </c>
      <c r="BA34" s="10">
        <v>0</v>
      </c>
    </row>
    <row r="35" spans="1:53" ht="15.75" thickBot="1" x14ac:dyDescent="0.3">
      <c r="A35" s="4"/>
      <c r="B35" s="3">
        <v>33</v>
      </c>
      <c r="C35" s="4"/>
      <c r="D35" s="10">
        <v>0</v>
      </c>
      <c r="E35" s="10">
        <v>1</v>
      </c>
      <c r="F35" s="10">
        <v>0</v>
      </c>
      <c r="G35" s="10">
        <v>1</v>
      </c>
      <c r="H35" s="10">
        <v>0</v>
      </c>
      <c r="I35" s="10">
        <v>1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1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1</v>
      </c>
    </row>
  </sheetData>
  <mergeCells count="18">
    <mergeCell ref="A34:A35"/>
    <mergeCell ref="C34:C35"/>
    <mergeCell ref="A12:A14"/>
    <mergeCell ref="C12:C14"/>
    <mergeCell ref="A19:A22"/>
    <mergeCell ref="C19:C22"/>
    <mergeCell ref="A23:A26"/>
    <mergeCell ref="C23:C26"/>
    <mergeCell ref="A27:A30"/>
    <mergeCell ref="C27:C30"/>
    <mergeCell ref="A31:A33"/>
    <mergeCell ref="C31:C33"/>
    <mergeCell ref="A8:A9"/>
    <mergeCell ref="C8:C9"/>
    <mergeCell ref="A10:A11"/>
    <mergeCell ref="C10:C11"/>
    <mergeCell ref="A15:A18"/>
    <mergeCell ref="C15:C18"/>
  </mergeCells>
  <conditionalFormatting sqref="D2:BA35">
    <cfRule type="cellIs" dxfId="1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7B44C2C713484E80F4D83525D26271" ma:contentTypeVersion="0" ma:contentTypeDescription="Create a new document." ma:contentTypeScope="" ma:versionID="cd76495f92d50a8ea1d372753cbfc50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69E713A-1577-4331-B620-37796D27E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1896E0-8561-45B5-8C6A-727DF04B8D4A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487AA4-AC96-44EC-8876-69186D44FF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5</vt:i4>
      </vt:variant>
    </vt:vector>
  </HeadingPairs>
  <TitlesOfParts>
    <vt:vector size="10" baseType="lpstr">
      <vt:lpstr>Z=512</vt:lpstr>
      <vt:lpstr>Z=448</vt:lpstr>
      <vt:lpstr>Z=384</vt:lpstr>
      <vt:lpstr>Z=320</vt:lpstr>
      <vt:lpstr>Layer Partition</vt:lpstr>
      <vt:lpstr>'Layer Partition'!protomatrix_1</vt:lpstr>
      <vt:lpstr>'Z=320'!shift_coefficient_matrix_CZ320_1</vt:lpstr>
      <vt:lpstr>'Z=384'!shift_coefficient_matrix_CZ384_1</vt:lpstr>
      <vt:lpstr>'Z=448'!shift_coefficient_matrix_CZ448_1</vt:lpstr>
      <vt:lpstr>'Z=512'!shift_coefficient_matrix_CZ512_1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2017-02-14T11:02:56Z</dcterms:modified>
</cp:coreProperties>
</file>